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docProps/custom.xml" ContentType="application/vnd.openxmlformats-officedocument.custom-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Z:\Basia\2026\Publiczne\usługi\00063\SWZ+ wniosek na Zarząd\swz+wniosek\do KW\do Zarządu\"/>
    </mc:Choice>
  </mc:AlternateContent>
  <xr:revisionPtr revIDLastSave="0" documentId="13_ncr:1_{BC20E510-93A0-4110-AC23-EE175F56556A}" xr6:coauthVersionLast="47" xr6:coauthVersionMax="47" xr10:uidLastSave="{00000000-0000-0000-0000-000000000000}"/>
  <bookViews>
    <workbookView xWindow="-108" yWindow="-108" windowWidth="23256" windowHeight="12456" tabRatio="780" xr2:uid="{00000000-000D-0000-FFFF-FFFF00000000}"/>
  </bookViews>
  <sheets>
    <sheet name="1.0 Tabela cenowa" sheetId="2" r:id="rId1"/>
    <sheet name="1.1. Konserwacje" sheetId="3" r:id="rId2"/>
    <sheet name="1.2. Próby odbiorcze" sheetId="4" r:id="rId3"/>
    <sheet name="1.3. Prace elektryczne i AKPiA" sheetId="6" r:id="rId4"/>
    <sheet name="1.4. Prace mechaniczne" sheetId="7" r:id="rId5"/>
    <sheet name="1.5. Resursy" sheetId="5" r:id="rId6"/>
    <sheet name="2.0. Dyżury" sheetId="12" state="hidden" r:id="rId7"/>
  </sheets>
  <definedNames>
    <definedName name="_xlnm._FilterDatabase" localSheetId="4" hidden="1">'1.4. Prace mechaniczne'!$B$9:$H$19</definedName>
    <definedName name="_xlnm.Print_Area" localSheetId="0">'1.0 Tabela cenowa'!$A$2:$E$23</definedName>
    <definedName name="_xlnm.Print_Area" localSheetId="1">'1.1. Konserwacje'!$A$1:$I$24</definedName>
  </definedNames>
  <calcPr calcId="191029"/>
  <customWorkbookViews>
    <customWorkbookView name="Wabik Karol [PGE EC CUW] - Widok osobisty" guid="{F2D1B8AC-CB1C-4E5E-B195-A99B910F595F}" mergeInterval="0" personalView="1" maximized="1" xWindow="-8" yWindow="-8" windowWidth="1936" windowHeight="1056" tabRatio="965" activeSheetId="2"/>
    <customWorkbookView name="Kozłowski Maciej [PGE EC CUW] - Widok osobisty" guid="{9B991E8F-6C0B-4FAB-8608-E63201E3A00C}" mergeInterval="0" personalView="1" maximized="1" xWindow="1592" yWindow="-8" windowWidth="1936" windowHeight="1056" tabRatio="931" activeSheetId="14"/>
    <customWorkbookView name="Pudełko Piotr [PGE Energia Ciepła S.A.] - Widok osobisty" guid="{19420D0C-0584-4274-AC76-16E9B51FE07B}" mergeInterval="0" personalView="1" maximized="1" xWindow="-8" yWindow="-8" windowWidth="1616" windowHeight="876" activeSheetId="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2" l="1"/>
  <c r="C19" i="2" s="1"/>
  <c r="E19" i="2" s="1"/>
  <c r="I18" i="3"/>
  <c r="I17" i="3"/>
  <c r="H38" i="6" l="1"/>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39" i="6" l="1"/>
  <c r="D11" i="5"/>
  <c r="F10" i="5"/>
  <c r="F11" i="5" s="1"/>
  <c r="I27" i="7"/>
  <c r="I26" i="7"/>
  <c r="I25" i="7"/>
  <c r="I24" i="7"/>
  <c r="I23" i="7"/>
  <c r="I22" i="7"/>
  <c r="I21" i="7"/>
  <c r="I20" i="7"/>
  <c r="I19" i="7"/>
  <c r="I18" i="7"/>
  <c r="I17" i="7"/>
  <c r="I16" i="7"/>
  <c r="I15" i="7"/>
  <c r="I14" i="7"/>
  <c r="I13" i="7"/>
  <c r="I12" i="7"/>
  <c r="I11" i="7"/>
  <c r="I10" i="7"/>
  <c r="H10" i="4"/>
  <c r="H11" i="4" s="1"/>
  <c r="I16" i="3"/>
  <c r="I15" i="3"/>
  <c r="I14" i="3"/>
  <c r="I13" i="3"/>
  <c r="I12" i="3"/>
  <c r="I11" i="3"/>
  <c r="I10" i="3"/>
  <c r="C17" i="2"/>
  <c r="E17" i="2" s="1"/>
  <c r="I28" i="7" l="1"/>
  <c r="I19" i="3"/>
  <c r="C18" i="2" l="1"/>
  <c r="E18" i="2" s="1"/>
  <c r="E20" i="2" l="1"/>
  <c r="E21" i="2" s="1"/>
</calcChain>
</file>

<file path=xl/sharedStrings.xml><?xml version="1.0" encoding="utf-8"?>
<sst xmlns="http://schemas.openxmlformats.org/spreadsheetml/2006/main" count="292" uniqueCount="173">
  <si>
    <t>Nazwa Wykonawcy:</t>
  </si>
  <si>
    <t>Adres:</t>
  </si>
  <si>
    <t>NIP:</t>
  </si>
  <si>
    <t>Zbiorcza tabela cenowa</t>
  </si>
  <si>
    <t>Nazwa pozycji:</t>
  </si>
  <si>
    <t>Wartość pozycji netto [PLN]/rok</t>
  </si>
  <si>
    <t>Czas trwania umowy [lat]</t>
  </si>
  <si>
    <t>Wartość pozycji netto w okresie trwania umowy [PLN]</t>
  </si>
  <si>
    <t>4=2x3</t>
  </si>
  <si>
    <t>Wartość oferty [PLN] netto:</t>
  </si>
  <si>
    <t>Wartość oferty [PLN] brutto:</t>
  </si>
  <si>
    <t>Tabela 1.1.  Tabela cenowa konserwacja</t>
  </si>
  <si>
    <t>L.p.</t>
  </si>
  <si>
    <t>Rodzaj robót</t>
  </si>
  <si>
    <t>założenia i zakres prac</t>
  </si>
  <si>
    <t>Jednostka 
miary</t>
  </si>
  <si>
    <t xml:space="preserve">ilość urządzeń </t>
  </si>
  <si>
    <t>Wartość usługi [PLN] netto</t>
  </si>
  <si>
    <t>szt.</t>
  </si>
  <si>
    <t>suma:</t>
  </si>
  <si>
    <t>Tabela 1.2. Tabela cenowa próby odbiorcze</t>
  </si>
  <si>
    <t>Wartość usługi  netto [PLN]</t>
  </si>
  <si>
    <t>za 1 próbę</t>
  </si>
  <si>
    <t>Tabela 1.3. Tabela prace elektryczne</t>
  </si>
  <si>
    <t>Opis zadania</t>
  </si>
  <si>
    <t>Założenia i zakres prac</t>
  </si>
  <si>
    <t xml:space="preserve">Jednostka miary </t>
  </si>
  <si>
    <t>kpl.</t>
  </si>
  <si>
    <t>Nr operacji</t>
  </si>
  <si>
    <t>Rodzaj urządzenia</t>
  </si>
  <si>
    <t>Opis usługi</t>
  </si>
  <si>
    <t>Jm</t>
  </si>
  <si>
    <t>Wymiana liny mechanizmu podnoszenia wciągarki</t>
  </si>
  <si>
    <t>Wymiana zblocza hakowego dolnego wciągarki</t>
  </si>
  <si>
    <t>Regulacja hamulca mechanizmu podnoszenia wciągarki</t>
  </si>
  <si>
    <t>Wciągarka</t>
  </si>
  <si>
    <t>Regulacja hamulca mechanizmu jazdy wciągarki</t>
  </si>
  <si>
    <t>Tabela 1.5. Tabela cenowa resursy</t>
  </si>
  <si>
    <t>Jednostkowa wartość usługi  netto [PLN]</t>
  </si>
  <si>
    <t>za 1 resurs</t>
  </si>
  <si>
    <t>rbg</t>
  </si>
  <si>
    <t>Tabela 2.0. Dyżur</t>
  </si>
  <si>
    <t>Cena usługi</t>
  </si>
  <si>
    <t>OBSŁUGA URZĄDZENIA DŹWIGNICOWE i DŹWIGOWE</t>
  </si>
  <si>
    <t>Dyżur domowy w dni powszechne  w godiznach 15:00 - 6:00</t>
  </si>
  <si>
    <t>Dyżur domowy za dwóch  konserwatorów dźwignic</t>
  </si>
  <si>
    <t xml:space="preserve">Dyżur domowy w dni wolne od pracy    </t>
  </si>
  <si>
    <t>dzień</t>
  </si>
  <si>
    <t>Dyżur domowy w dni świąteczne</t>
  </si>
  <si>
    <t>Konserwacja chwytaka elektrohydraulicznego EUROMEC K.6530-08/500 (1 szt.)</t>
  </si>
  <si>
    <t>Konserwacja chwytaka elektrohydraulicznego STEMM PH6-5500-0,9 (1 szt.)</t>
  </si>
  <si>
    <t>Wymiana wkładu filtra oleju chwytaka elektrohydraulicznego EUROMEC K.6530-08/500 (1 szt.)</t>
  </si>
  <si>
    <t>1.Wymiana wkładu filtra oleju (realizowana podczas konserwacji chwytaka)- materiał Wykonawcy</t>
  </si>
  <si>
    <t>1.Wymiana oleju hydraulicznego - materiał Wykonawcy 2.Wymiana wkładu filtra oleju- materiał Wykonawcy</t>
  </si>
  <si>
    <t>Wymiana filtrów oleju oraz powietrza chwytaka elektrohydraulicznego STEMM PH6-5500-0,9 (1 szt.)</t>
  </si>
  <si>
    <t>1.Wymiana  filtrów oleju  oraz powietrza (realizowana podczas konserwacji chwytaka) - materiał Wykonawcy</t>
  </si>
  <si>
    <t>Przegląd okresowy suwnicy (1 szt.)</t>
  </si>
  <si>
    <t>Smarowanie lin oraz prowadnic lin suwnicy</t>
  </si>
  <si>
    <t>1.Smarowanie lin oraz prowadnic lin suwnicy- materiał Wykonawcy</t>
  </si>
  <si>
    <t>Próba obciążeniowa suwnicy</t>
  </si>
  <si>
    <t>Regulacja/poprawa ułożenia kabla na bębnie</t>
  </si>
  <si>
    <t>Chwytak</t>
  </si>
  <si>
    <t>Wymiana pompy hydraulicznej</t>
  </si>
  <si>
    <t>Demontaż siłownika hydraulicznego</t>
  </si>
  <si>
    <t>Montaż siłownika hydraulicznego</t>
  </si>
  <si>
    <t>Przegląd siłownika hydraulicznego</t>
  </si>
  <si>
    <t>Usunięcie nieszczelności na złączu hydraulicznym</t>
  </si>
  <si>
    <t>Suwnica pomostowa dwudźwigarowa</t>
  </si>
  <si>
    <t>Wymiana oleju hydraulicznego chwytaka elektrohydraulicznego EUROMEC K.6530-08/500 wraz z wyczyszczeniem zbiornika oraz wymianą wkładu filtra (1 szt.)</t>
  </si>
  <si>
    <t>Obliczenia stopnia wykorzystania resursu suwnicy</t>
  </si>
  <si>
    <t>* Rzeczywisty poziom wydatków oraz nakłady RBG i krotność wykonywania czynności może ulec zmianie i będzie zależna od potrzeb eksploatacyjnych Zamawiającego</t>
  </si>
  <si>
    <t>Wymiana oleju hydraulicznego chwytaka elektrohydraulicznego STEMM PH6-5500-0,9 wraz z wyczyszczeniem zbiornika oraz wymianą  filtra (1 szt.)</t>
  </si>
  <si>
    <t>Diagnostyka- brak możliwości sterowania chwytakiem</t>
  </si>
  <si>
    <t>Skrócenie kabla zasilająco- sterowniczego chwytaka</t>
  </si>
  <si>
    <t>Wymiana kabla zasilająco- sterowniczego chwytaka</t>
  </si>
  <si>
    <t xml:space="preserve">Wymiana okładzin hamulcowych mechanizmu podnoszenia wciągarki </t>
  </si>
  <si>
    <t xml:space="preserve">Wymiana okładzin hamulcowych mechanizmu jazdy wciągarki </t>
  </si>
  <si>
    <t>Kontrola stanu dynamicznego układu napędowego jazdy suwnicy</t>
  </si>
  <si>
    <t>Kontrola stanu dynamicznego układu napędowego jazdy wciągarki</t>
  </si>
  <si>
    <t>Kontrola stanu dynamicznego układu napędowego podnoszenia wciągarki</t>
  </si>
  <si>
    <t>Wymiana/ Przepięcie chwytaka elektrohydraulicznego</t>
  </si>
  <si>
    <t>Planowana ilość  w ciągu roku</t>
  </si>
  <si>
    <t>1. Demontaż osłon, obudów itp. w niezbędnym zakresie 2. Wymiana okładzin (materiał  w cenie- zapewnia wykonawca) 3. Dokonanie niezbędnych regulacji 4. Montaż i ustawienie zdemontowych osłon, obudów itp. 5. Kontrola pracy urządzenia</t>
  </si>
  <si>
    <t xml:space="preserve">Wymiana okładzin hamulcowych mechanizmu jazdy suwnicy (1szt.) </t>
  </si>
  <si>
    <t>1. Demontaż osprzętu w niezbędnym zakresie (osłony, pokrywy itp.) 2. Wymiana okładzin (materiał  w cenie- zapewnia wykonawca) 3. Dokonanie niezbędnych regulacji 4. Montaż osprzętu wraz z wykonaniem niezbędnych regulacji 5. Kontrola pracy urządzenia</t>
  </si>
  <si>
    <t>1. Demontaż osprzętu w niezbędnym zakresie (osłony, pokrywy itp.), 2. Wykonanie regulacji/poprawy ułożenia kabla na bębnie 3. Montaż osprzętu wraz z wykonaniem niezbędnych regulacji 4. Kontrola pracy urządzenia</t>
  </si>
  <si>
    <t>1. Demontaż osprzętu w niezbędnym zakresie (osłony, pokrywy itp.), 2. Wykonanie regulacji/poprawy ułożenia lin na bębnie 3. Montaż osprzętu wraz z wykonaniem niezbędnych regulacji 4. Kontrola pracy urządzenia</t>
  </si>
  <si>
    <t>Regulacja/poprawa ułożenia lin na bębnie</t>
  </si>
  <si>
    <t>1. Demontaż osprzętu w niezbędnym zakresie (osłony, pokrywy itp.), 2. Wymiana liny (koszt zakutej liny nie wchodzi w cenę operacji remontowej) 3. Montaż osprzętu wraz z wykonaniem niezbędnych regulacji 4. Kontrola pracy urządzenia Uwaga: Cena operacji nie obejmuje badań odbiorwych UDT (próby obciążeniowej)</t>
  </si>
  <si>
    <t>1. Demontaż osprzętu w niezbędnym zakresie (osłony, pokrywy itp.) 2. Dokonanie niezbędnych regulacji 3. Montaż osprzętu wraz z wykonaniem niezbędnych regulacji 4. Kontrola pracy urządzenia</t>
  </si>
  <si>
    <t>1. Demontaż osprzętu w niezbędnym zakresie (osłony, pokrywy itp.), 2. Wymiana zblocza (koszt zblocza nie wchodzi w cenę operacji remontowej) 3. Montaż osprzętu wraz z wykonaniem niezbędnych regulacji 4. Kontrola pracy urządzenia Uwaga: Cena operacji nie obejmuje badań odbiorwych UDT (próby obciążeniowej)</t>
  </si>
  <si>
    <t>1. Odstawienie chwytaka i odpięcie go (mechaniczne i elektryczne) w bunkrze lub przestrzeni rewizyjnej 2. Zapięcie  (mechaniczne i elektryczne) chwytaka w bunkrze lub przestrzeni rewizyjnej 3. Kontrola pracy urządzenia</t>
  </si>
  <si>
    <t>1. Demontaż osprzętu w niezbędnym zakresie (osłony, pokrywy itp.), 2. Wykonanie pomiaru stanu dynamicznego zgodnie z zapisami OPZ (badanie realizowane na wszystkich urządzeniach wchodzących w skład układu napędowego przy kilku różnych prędkościach ) 3. Montaż osprzętu wraz z wykonaniem niezbędnych regulacji</t>
  </si>
  <si>
    <t xml:space="preserve">1. Demontaż osłon, obudów itp. w niezbędnym zakresie 2. Demontaż siłownika </t>
  </si>
  <si>
    <t>1. Montaż siłownika 2. Dokonanie niezbędnych regulacji 3. Montaż i ustawienie zdemontowych osłon, obudów itp. 4. Kontrola pracy urządzenia</t>
  </si>
  <si>
    <t>1. Demontaż osłon, obudów itp. w niezbędnym zakresie 2. Wymiana pompy wraz z zużytymi elementami sprzęgła   (koszt części zamiennych (z wyłączeniem materiałow pomocniczych) nie wchodzi w cenę operacji remontowej) 3. Dokonanie niezbędnych regulacji 4. Montaż i ustawienie zdemontowych osłon, obudów itp. 5. Kontrola pracy urządzenia</t>
  </si>
  <si>
    <t>1. Demontaż warsztatowy siłownika i weryfikacja stanu elementów składowych 2. Wymiana uszkodzonych elementów (koszt części zamiennych (z wyłączeniem materiałow pomocniczych) nie wchodzi w cenę operacji remontowej) 3. Montaż warsztatowy siłownika</t>
  </si>
  <si>
    <t>1. Usunięcie nieszczelności na złączu hydraulicznym (koszt części zamiennych (z wyłączeniem materiałow pomocniczych) nie wchodzi w cenę operacji remontowej)</t>
  </si>
  <si>
    <t>Przegląd silnika el. jazdy suwnicy</t>
  </si>
  <si>
    <t>Przegląd silnika el. podnoszenia wciągarki</t>
  </si>
  <si>
    <t>Przegląd silnika el. napędu zwijacza kabla</t>
  </si>
  <si>
    <t>Wykonanie kalibracji systemu wagowego</t>
  </si>
  <si>
    <t>Wymiana tensometru</t>
  </si>
  <si>
    <t>Demontaż/ montaż silnika el. jazdy wciągarki</t>
  </si>
  <si>
    <t>Demontaż/ montaż silnika el. podnoszenia wciągarki</t>
  </si>
  <si>
    <t>Demontaż/ montaż silnika el. napędu zwijacza kabla</t>
  </si>
  <si>
    <t>Demontaż/ montaż silnika el. jazdy suwnicy</t>
  </si>
  <si>
    <t>Wymiana stycznika 330A</t>
  </si>
  <si>
    <t>Wymiana rozłącznika izolacyjnego 400A</t>
  </si>
  <si>
    <t>Wymiana stycznika 185A</t>
  </si>
  <si>
    <t>odpięcie, podpięcie, próby funkcjonalne</t>
  </si>
  <si>
    <t>odpięcie, podpięcie, zarobienie końcówek, próby funkcjonalne</t>
  </si>
  <si>
    <t>Wymiana kabla sterowniczego 12-żyłowego  na trasie kablowej (typ)</t>
  </si>
  <si>
    <t>Wymiana kabla sterowniczego 12-żyłowego  luźnego</t>
  </si>
  <si>
    <t>Wymiana kabla sterowniczego 17-żyłowego  na trasie kablowej</t>
  </si>
  <si>
    <t>Wymiana kabla sterowniczego 17-żyłowego  luźnego</t>
  </si>
  <si>
    <t>ucięcie zrobienie, podłączenie, próby funkcjonalne</t>
  </si>
  <si>
    <t>Wymiana styków pomocniczych</t>
  </si>
  <si>
    <t>Wymiana stycznika poniżej 51A</t>
  </si>
  <si>
    <t>Wymiana zużytych elementów (szczotki, uchwyty szczotek)</t>
  </si>
  <si>
    <t>Dostawa zestawu szczotek wraz z uchwytami</t>
  </si>
  <si>
    <t>1. Określenie przyczyny braku sterowania chwytakiem</t>
  </si>
  <si>
    <t>1. Dostawa komplet szczotek wraz z uchwytami do jednej suwnicy</t>
  </si>
  <si>
    <t>Wymiana łożysk silnika el. jazdy wciągarki</t>
  </si>
  <si>
    <t>Wymiana łożysk silnika el. jazdy suwnicy</t>
  </si>
  <si>
    <t>Wymiana łożysk silnika el. podnoszenia wciągarki</t>
  </si>
  <si>
    <t>Wymiana łożysk silnika el.  zwijacza kabla</t>
  </si>
  <si>
    <t>odpięcie, podpięcie, próby funkcjonalne- materiał  w cenie- zapewnia wykonawca</t>
  </si>
  <si>
    <t>Informacje dodatkowe: GELB. ZASILAJĄCO STEROWNICZY PRYSMIAN</t>
  </si>
  <si>
    <t>1. Wykonanie próby obciążeniowej suwnicy (za zapewnienie ciężaru próbnego odpowiada Wykonawca)</t>
  </si>
  <si>
    <t xml:space="preserve">Wartość usługi netto [PLN] </t>
  </si>
  <si>
    <t xml:space="preserve"> Planowana roczna ilość resursów [szt.]</t>
  </si>
  <si>
    <t xml:space="preserve">Prace rozliczane zgonie z katalogiem czynności:
1.1 Konserwacje
1.2 Próby odbiorcze
1.3 Prace elektryczne i AKPiA
1.4 Prace mechaniczne                                   1.5 Obliczenia stopnia wykorzystania resursów                                       </t>
  </si>
  <si>
    <t>zdemontowanie, transport w miejsce wskazane przez Zamawiającego na terenie EC lub na warsztat Wykonawcy,  transport w docelowe miejsce montażu (w przestrzeni bunkra), zamontowanie, próby funkcjonalne</t>
  </si>
  <si>
    <t xml:space="preserve">Przegląd silnika el. jazdy wciągarki </t>
  </si>
  <si>
    <t>1. Mycie, czyszczenie i kontrola pracy silnika
2. Pomiary rezystancji uzwojeń                                                    Prace realizowane po transporcie silnika poza przestrzeń bunkra</t>
  </si>
  <si>
    <t>Szacunkowa liczba RBG na prace nieskatalogowane [RBG/rok]</t>
  </si>
  <si>
    <t>Wartość roczna prac ogólnych nieskatalogowanych (mechaniczne, elektryczne, AKPiA, budowlane)</t>
  </si>
  <si>
    <t>Prace ogólne nieskatalogowane  (mechaniczne, elektryczne, AKPiA, budowlane)</t>
  </si>
  <si>
    <t>Przegląd roczny układu suwnic (2 szt.)</t>
  </si>
  <si>
    <t>Świadczenie usług w zakresie prac serwisowych oraz remontów chwytaków elektrohydraulicznych oraz dwóch suwnic 9t na ITPOE w PGE Energia Ciepła S.A. Oddział w Rzeszowie</t>
  </si>
  <si>
    <t xml:space="preserve">Tabela 1.4. Tabela prace mechaniczne </t>
  </si>
  <si>
    <t>Jednostkowa cena wykonania usługi* netto [PLN]</t>
  </si>
  <si>
    <t>Jednostkowa cena wykonania usługi* [PLN netto]</t>
  </si>
  <si>
    <t>*  W cenie jednostkowej cenie wykonania usługi należy uwzględnić wszystkie koszty związane z realizacja zamówienia (robocizna, dojazd, mobilizacja, narzuty, koszty zagospodarowania odpadów, przygotowanie dokumentacji wymaganej zapisami Umowy, czas oczekiwania na dopuszczenie,  itp.). W cenie jednostkowej cenie wykonania usługi należy uwzględnić materiały pomocniczne zgodnie z pkt. 4.1.8 OPZ oraz materiały, które wchodzą w koszt operacji  zgodnie z polem Założenia i zakres prac.</t>
  </si>
  <si>
    <t>Jednostkowa
cena usługi *
[PLN] netto</t>
  </si>
  <si>
    <t>Stawka RBG za prace ogólne nieskatalogowane  (mechaniczne, elektryczne, AKPiA, budowlane) *
[PLN netto/RBG]</t>
  </si>
  <si>
    <t>1. Wyczyszczenie chwytaka, usunięcie zalegających zanieczyszczeń,
2.Sprawdzenie stanu wszystkich połączeń hydraulicznych, uszczelnień oraz przewodów sztywnych i elastycznych,
3.Kontrola poziomu oleju hydraulicznego,
4. Kontrola stanu filtrów,
5. Kontrola pracy siłowników hydraulicznych,
6. Sprawdzenie stanu połączeń elektrycznych, kabli i wtyczek,
7. Nasmarowanie punktów smarowniczych chwytaka,
8. Kontrola stanu konstrukcji chwytaka, wizualna ocena stanu zębów penetrujących, 
9. Kontrola stanu przegubów, sworzni, zawiesi, jarzm, tulei oraz połączeń śrubowych,
10. Kontrola sprawności termostatu bezpieczeństwa.
Obejmuje również usunięcie drobnych usterek zdiagnozowanych podczas konserwacji. Za drobne usterki rozumie się takie gdzie koszt części zamiennych i materiałów nie przekracza 100 PLN netto, a pracochłonność nie przekracza 2 RBG.
UWAGA: Cena jednostkowa dotyczy konserwacji 1 czerpaka</t>
  </si>
  <si>
    <t>1. Wyczyszczenie chwytaka, usunięcie zalegających zanieczyszczeń, 
2.Sprawdzenie stanu wszystkich połączeń hydraulicznych, uszczelnień oraz przewodów sztywnych i elastycznych, 
3.Kontrola poziomu oleju hydraulicznego,
 4. Kontrola stanu oraz wymiana filtrów
5. Kontrola pracy siłowników hydraulicznych, 
6. Sprawdzenie stanu połączeń elektrycznych, kabli i wtyczek,
7. Nasmarowanie punktów smarowniczych chwytaka,
8. Kontrola stanu konstrukcji chwytaka, wizualna ocena stanu zębów penetrujących,
9. Kontrola stanu przegubów, sworzni, zawiesi, jarzm, tulei oraz połączeń śrubowych,
10. Kontrola sprawności termostatu bezpieczeństwa.
Obejmuje również usunięcie drobnych usterek zdiagnozowanych podczas konserwacji. Za drobne usterki rozumie się takie gdzie koszt części zamiennych i materiałów nie przekracza 100 PLN netto, a pracochłonność nie przekracza 2 RBG.
UWAGA: Cena jednostkowa dotyczy konserwacji 1 czerpaka</t>
  </si>
  <si>
    <t>Jednostkowa
cena usługi* netto
[PLN]</t>
  </si>
  <si>
    <t>1. Demontaż warsztatowy silnika w niezbędnym zakresie
 2. Wymiana kompletu łożysk (materiał  w cenie- zapewnia wykonawca) ,
3. Montaż warsztatowy silnika w niezbędnym zakresie</t>
  </si>
  <si>
    <t>1. Demontaż warsztatowy silnika w niezbędnym zakresie
2. Wymiana kompletu łożysk (materiał  w cenie- zapewnia wykonawca) ,
 3. Montaż warsztatowy silnika w niezbędnym zakresie</t>
  </si>
  <si>
    <t>1. Demontaż warsztatowy silnika w niezbędnym zakresie
 2. Wymiana kompletu łożysk (materiał  w cenie- zapewnia wykonawca)
3. Montaż warsztatowy silnika w niezbędnym zakresie</t>
  </si>
  <si>
    <t>1. Mycie, czyszczenie i kontrola pracy silnika
2. Pomiary rezystancji uzwojeń
 Prace realizowane po transporcie silnika poza przestrzeń bunkra</t>
  </si>
  <si>
    <t>1. Demontaż warsztatowy silnika w niezbędnym zakresie
2. Wymiana kompletu łożysk (materiał  w cenie- zapewnia wykonawca)
 3. Montaż warsztatowy silnika w niezbędnym zakresie</t>
  </si>
  <si>
    <t>Zdemontowanie, zamontowanie, próby funkcjonalne</t>
  </si>
  <si>
    <t>Przegląd konserwacyjny zgodny z zapisami rozporządzeniem ministra przedsiębiorczości i technologii z dnia 30 października 2018 r. w sprawie warunków technicznych dozoru technicznego w zakresie eksploatacji, napraw i modernizacji urządzeń
transportu bliskiego, w tym:
1. Kontrola wzrokowa i dźwiękowa pracy przekładni, silników oraz innych elementów ruchomych,
2. Kontrola poziomu oleju w przekładniach,
3. Kontrola hamulców (w tym kontrola zużycia okładzin hamulca mechanizmu podnoszenia oraz kontrola szczeliny powietrznej hamulca mechanizmu jazdy wciągarki oraz suwnicy) wraz z ew. regulacją
4. Kontrola stanu liny wraz z zakończeniami,
5. Kontrola stanu mocowań liny, jarzm, zblocza i haków,
6. Kontrola krążków linowych i bębna,                                                                                                                                                                                                                                                                                                                                                                                                                                                  7. Kontrola stanu torowiska oraz kół jezdnych,
8. Kontrola poprawności działania ogranicznika udźwigu,
9. Kontrola poprawności działania wyłączników krańcowych,
10. Kontrola stanu odbojów,
11. Kontrola stanu przewodu zasilająco- sterowniczego chwytaka
Obejmuje również usunięcie drobnych usterek zdiagnozowanych podczas przeglądu. Za drobne usterki rozumie się takie gdzie koszt części zamiennych i materiałów nie przekracza 100 PLN netto, a pracochłonność nie przekracza 2 RBG.</t>
  </si>
  <si>
    <t>*  W cenie jednostkowej cenie wykonania usługi należy uwzględnić wszystkie koszty związane z realizacja zamówienia (robocizna, dojazd, mobilizacja, narzuty, koszty zagospodarowania odpadów, przygotowanie dokumentacji wymaganej zapisami Umowy, czas oczekiwania na dopuszczenie,  itp.). W cenie jednostkowej cenie wykonania usługi należy uwzględnić materiały pomocnicze zgodnie z pkt. 4.1.8 OPZ oraz materiały, które wchodzą w koszt operacji  zgodnie z polem Założenia i zakres prac.</t>
  </si>
  <si>
    <r>
      <rPr>
        <b/>
        <sz val="8"/>
        <color theme="1"/>
        <rFont val="Calibri"/>
        <family val="2"/>
        <charset val="238"/>
        <scheme val="minor"/>
      </rPr>
      <t>Informacja dla oferenta</t>
    </r>
    <r>
      <rPr>
        <sz val="8"/>
        <color theme="1"/>
        <rFont val="Calibri"/>
        <family val="2"/>
        <charset val="238"/>
        <scheme val="minor"/>
      </rPr>
      <t xml:space="preserve">
 Wykonawca wypełnia wyłącznie pola oznaczone zielonym kolorem</t>
    </r>
    <r>
      <rPr>
        <sz val="8"/>
        <color rgb="FFFF0000"/>
        <rFont val="Calibri"/>
        <family val="2"/>
        <charset val="238"/>
        <scheme val="minor"/>
      </rPr>
      <t xml:space="preserve"> </t>
    </r>
    <r>
      <rPr>
        <i/>
        <sz val="8"/>
        <color theme="0" tint="-0.34998626667073579"/>
        <rFont val="Calibri"/>
        <family val="2"/>
        <charset val="238"/>
        <scheme val="minor"/>
      </rPr>
      <t>(arkusze o numerach ....)</t>
    </r>
    <r>
      <rPr>
        <sz val="8"/>
        <color theme="1"/>
        <rFont val="Calibri"/>
        <family val="2"/>
        <charset val="238"/>
        <scheme val="minor"/>
      </rPr>
      <t>. Pole oznaczone na pomarańczowo i żółto przeliczane są automatycznie. Dla pozycji "zakup części" oraz "koszty zakupu" wartości zostały narzucone przez Zamawiającego. Wszystkie kwoty winny być podane w złotych i groszach. Najniższą wartością może być 1 grosz. W cenie oferty Wykonawca uwzględnił wszystkie koszty związane z realizacją zamówienia.</t>
    </r>
  </si>
  <si>
    <t>Szacunkowa kwota jaką Zamawiający zamierza przeznaczyć rocznie na zakup części [PLN] netto</t>
  </si>
  <si>
    <t>Zakup części - kwota jaką Zamawiający zamierza przeznaczyć na zakup części z określonym KZ</t>
  </si>
  <si>
    <t>1. Przegląd konstrukcji nośnej pod względem odkształceń i uszkodzeń, kontrola połączeń rozłącznych (wraz z ew. dokręceniem) i nierozłącznych (w szczególności zbadanie pod względem pęknięć) oraz kontrola zabezpieczenia antykorozyjnego konstrukcji nośnej,
2. Szczegółowy przegląd toru jezdnego, w tym kontrola tolerancji położenia szyn suwnic pomostowych oraz porównanie tych wartości z dokumentacją techniczną;
3. Przegląd szaf zasilająco-sterowniczych suwnic obejmujący:
3.1 Oczyszczenie zainstalowanych urządzeń z warstwy kurzu, pyłu oraz zanieczyszczeń.
3.2 Oględziny wzrokowe urządzeń pod kątem przegrzań, uszkodzeń mechanicznych, prawidłowości działania (sygnalizacja na frontach urządzeń – jeśli występuje). 
3.3 Sprawdzenie prawidłowości dokręcenia połączeń śrubowych torów prądowych oraz jego czyszczenie i konserwacja. 
3.4 Wymiana filtrów powietrza - dostawa po stronie Wykonawcy. 
3.5 Kontrola wzrokowa i czyszczenie aparatury. 
3.6 Przegląd wyłączników nw., w tym:
3.6.1 Sprawdzenie wizualne stanu wyłącznika, a w szczególności stanu jego elementów izolacyjnych pod względem czystości, braku uszkodzeń powierzchniowych i pęknięć, ewentualnego występowania wilgoci, 
3.6.2 Sprawdzenie prawidłowości dokręcenia połączeń śrubowych torów prądowych wyłącznika, 
3.6.3 konserwacja wszystkich dostępnych powierzchni zewnętrznych wyłącznika oraz jego elementów izolacyjnych 
3.6.4 Wykonanie prób funkcjonalnych działania wyłącznika, 
3.6.5 Przegląd wizualny styków głównych wyłącznika, 
3.6.6 Pomiar rezystancji izolacji między-stykowej w torze prądowym wyłącznika, 
4. Przegląd instalacji elektrycznej i wykonanie pomiarów:
- rezystancji izolacji obwodów elektrycznych, ze szczególnym uwzględnieniem obwodów bezpieczeństwa i ochrony przeciwpożarowej
- pomiarów rezystancji uziemień roboczych oraz ochrony przeciwporażeniowej. 
5. Sprawdzenie toru zasilającego od zacisków urządzeń do szafy zasilającej.                                                                                                                                                                                                                                                                                                                                                           6. Przegląd silników czerpaków (pomiary izolacji wraz z kablem zasilającym (bez demontażu silnika), sprawdzenie osłuchowo pracy silnika.
7. Przegląd silników niskiego napięcia o mocy pow. 10 kW obejmujący: mycie, czyszczenie i kontrolę pracy silników oraz pomiary rezystancji uzwojeń                                                                                                                                                                                                                                                 8. Przegląd pierścieni ślizgowych i zwijacza kabla. Sporządzenie raportu z przeglądu                                                                                                                                                                                                                                                     9. Kalibracja układu ważenia suwnic UWAGA: Cena jednostkowa dotyczy przeglądu całego układu suwnicowego obejmującego 2 suwnice wraz z instalacjami wspólnymi</t>
  </si>
  <si>
    <t>Jednostka Miary</t>
  </si>
  <si>
    <t>1. Demontaż osprzętu w niezbędnym zakresie (osłony, pokrywy itp.) 
2. Wyczyszczenie oraz przegląd zespołu pierścieni ślizgowych 
3. Wymiana zużytych elementów (koszt części zamiennych (z wyłączeniem materiałów pomocniczych) nie wchodzi w cenę operacji remontowej). 
4. Montaż osprzętu wraz z wykonaniem niezbędnych regulacji 
5. Kontrola pracy urządzenia</t>
  </si>
  <si>
    <t>kpl. (wymiana kompletu szczotek wraz z uchwytami wchodzących w skład jednego zwijacza kabla)</t>
  </si>
  <si>
    <t>demontaż i montaż, próby funkcjonalne (koszt części zamiennych (z wyłączeniem materiałów pomocniczych) nie wchodzi w cenę operacji remontowej)</t>
  </si>
  <si>
    <t>odpięcie, podpięcie, zarobienie końcówek, próby funkcjonalne- koszt części zamiennych (z wyłączeniem materiałów pomocniczych) nie wchodzi w cenę operacji remontowej</t>
  </si>
  <si>
    <t>odpięcie, podpięcie, próby funkcjonalne-  koszt części zamiennych (z wyłączeniem materiałów pomocniczych) nie wchodzi w cenę operacji remontowej</t>
  </si>
  <si>
    <t>Wymiana wyłącznika silnikowego poniżej 41A</t>
  </si>
  <si>
    <t>*  W stawce RGB za prace ogólne uwzględnić wszystkie koszty związane z realizacja zamówienia (robocizna, dojazd, mobilizacja, narzuty, koszty zagospodarowania odpadów, przygotowanie dokumentacji wymaganej zapisami Umowy, czas oczekiwania na dopuszczenie,  itp.). W stawce RGB należy uwzględnić materiały pomocnicze zgodnie z pkt. 4.1.8 OPZ oraz materiały, które wchodzą w koszt operacji  zgodnie z polem Założenia i zakres prac.</t>
  </si>
  <si>
    <t>Załącznik nr 11 do SWZ i nr 3 do Umowy - Formularz cenowy</t>
  </si>
  <si>
    <t>Wartość netto, którą Wykonawca wprowadza w Systemie Zakupowym GK PGE oraz Formularzu Oferty (załącznik nr 4 do SWZ). 
Wartość brutto w Systemie Zakupowym GK PG zostanie wyliczona automatycznie po zaznaczeniu właściwej stawki podatku VAT.</t>
  </si>
  <si>
    <t>dokument należy podpisać kwalifikowanym podpisem elektronicznym przez osobę lub osoby umocowane do złożenia podpisu w imieniu Wykonawcy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</si>
</sst>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quot;zł&quot;"/>
    <numFmt numFmtId="165" formatCode="_-* #,##0.00\ [$zł-415]_-;\-* #,##0.00\ [$zł-415]_-;_-* &quot;-&quot;??\ [$zł-415]_-;_-@_-"/>
  </numFmts>
  <fonts count="16" x14ac:knownFonts="1">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sz val="8"/>
      <color theme="1"/>
      <name val="Calibri"/>
      <family val="2"/>
      <charset val="238"/>
      <scheme val="minor"/>
    </font>
    <font>
      <b/>
      <sz val="8"/>
      <color theme="1"/>
      <name val="Calibri"/>
      <family val="2"/>
      <charset val="238"/>
      <scheme val="minor"/>
    </font>
    <font>
      <b/>
      <sz val="11"/>
      <name val="Calibri"/>
      <family val="2"/>
      <charset val="238"/>
      <scheme val="minor"/>
    </font>
    <font>
      <sz val="11"/>
      <name val="Calibri"/>
      <family val="2"/>
      <charset val="238"/>
      <scheme val="minor"/>
    </font>
    <font>
      <sz val="8"/>
      <name val="Calibri"/>
      <family val="2"/>
      <charset val="238"/>
      <scheme val="minor"/>
    </font>
    <font>
      <b/>
      <i/>
      <sz val="8"/>
      <color theme="1"/>
      <name val="Arial"/>
      <family val="2"/>
      <charset val="238"/>
    </font>
    <font>
      <sz val="11"/>
      <color theme="1"/>
      <name val="Calibri"/>
      <family val="2"/>
      <charset val="238"/>
      <scheme val="minor"/>
    </font>
    <font>
      <sz val="8"/>
      <color rgb="FFFF0000"/>
      <name val="Calibri"/>
      <family val="2"/>
      <charset val="238"/>
      <scheme val="minor"/>
    </font>
    <font>
      <b/>
      <sz val="8"/>
      <name val="Calibri"/>
      <family val="2"/>
      <charset val="238"/>
      <scheme val="minor"/>
    </font>
    <font>
      <i/>
      <sz val="8"/>
      <color theme="0" tint="-0.34998626667073579"/>
      <name val="Calibri"/>
      <family val="2"/>
      <charset val="238"/>
      <scheme val="minor"/>
    </font>
    <font>
      <sz val="11"/>
      <color theme="0" tint="-0.34998626667073579"/>
      <name val="Calibri"/>
      <family val="2"/>
      <charset val="238"/>
      <scheme val="minor"/>
    </font>
    <font>
      <i/>
      <sz val="10"/>
      <color rgb="FFFF0000"/>
      <name val="Calibri"/>
      <family val="2"/>
      <charset val="238"/>
      <scheme val="minor"/>
    </font>
    <font>
      <sz val="10"/>
      <color theme="1"/>
      <name val="Calibri"/>
      <family val="2"/>
      <charset val="238"/>
      <scheme val="minor"/>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8"/>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diagonalUp="1">
      <left style="thin">
        <color indexed="64"/>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9" fillId="0" borderId="0" applyFont="0" applyFill="0" applyBorder="0" applyAlignment="0" applyProtection="0"/>
  </cellStyleXfs>
  <cellXfs count="190">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0" fontId="3" fillId="0" borderId="0" xfId="0" applyFont="1"/>
    <xf numFmtId="0" fontId="2" fillId="6" borderId="1" xfId="0" applyFont="1" applyFill="1" applyBorder="1" applyAlignment="1">
      <alignment horizontal="right"/>
    </xf>
    <xf numFmtId="0" fontId="0" fillId="0" borderId="0" xfId="0" applyAlignment="1">
      <alignment horizontal="left" vertical="top"/>
    </xf>
    <xf numFmtId="0" fontId="5" fillId="3" borderId="1" xfId="0" applyFont="1" applyFill="1" applyBorder="1" applyAlignment="1">
      <alignment horizontal="center" vertical="center" wrapText="1"/>
    </xf>
    <xf numFmtId="0" fontId="0" fillId="0" borderId="0" xfId="0" applyAlignment="1">
      <alignment horizontal="left" vertical="center" indent="5"/>
    </xf>
    <xf numFmtId="0" fontId="0" fillId="0" borderId="0" xfId="0" applyAlignment="1">
      <alignment horizontal="left" vertical="center" indent="6"/>
    </xf>
    <xf numFmtId="0" fontId="0" fillId="2" borderId="1" xfId="0" applyFill="1" applyBorder="1" applyAlignment="1">
      <alignment horizontal="center"/>
    </xf>
    <xf numFmtId="0" fontId="0" fillId="2" borderId="1" xfId="0" applyFill="1" applyBorder="1"/>
    <xf numFmtId="0" fontId="1" fillId="0" borderId="19" xfId="0" applyFont="1" applyBorder="1" applyAlignment="1">
      <alignment wrapText="1"/>
    </xf>
    <xf numFmtId="0" fontId="1" fillId="0" borderId="20" xfId="0" applyFont="1" applyBorder="1"/>
    <xf numFmtId="0" fontId="1" fillId="0" borderId="21" xfId="0" applyFont="1" applyBorder="1"/>
    <xf numFmtId="0" fontId="4" fillId="0" borderId="3" xfId="0" applyFont="1" applyBorder="1"/>
    <xf numFmtId="0" fontId="4" fillId="0" borderId="9" xfId="0" applyFont="1" applyBorder="1"/>
    <xf numFmtId="0" fontId="4" fillId="0" borderId="11" xfId="0" applyFont="1" applyBorder="1"/>
    <xf numFmtId="0" fontId="3" fillId="0" borderId="0" xfId="0" applyFont="1" applyAlignment="1">
      <alignment wrapText="1"/>
    </xf>
    <xf numFmtId="0" fontId="4" fillId="0" borderId="0" xfId="0" applyFont="1"/>
    <xf numFmtId="164" fontId="3" fillId="9" borderId="10" xfId="0" applyNumberFormat="1" applyFont="1" applyFill="1" applyBorder="1" applyAlignment="1">
      <alignment horizontal="right" vertical="center"/>
    </xf>
    <xf numFmtId="0" fontId="4" fillId="4" borderId="9" xfId="0" applyFont="1" applyFill="1" applyBorder="1" applyAlignment="1">
      <alignment horizontal="left" vertical="center" wrapText="1"/>
    </xf>
    <xf numFmtId="1" fontId="11" fillId="4" borderId="1" xfId="0" applyNumberFormat="1" applyFont="1" applyFill="1" applyBorder="1" applyAlignment="1">
      <alignment horizontal="left" vertical="center" wrapText="1"/>
    </xf>
    <xf numFmtId="0" fontId="3" fillId="0" borderId="0" xfId="0" applyFont="1" applyAlignment="1">
      <alignment horizontal="center" vertical="center" wrapText="1"/>
    </xf>
    <xf numFmtId="164" fontId="0" fillId="9" borderId="10" xfId="0" applyNumberFormat="1" applyFill="1" applyBorder="1"/>
    <xf numFmtId="164" fontId="0" fillId="9" borderId="26" xfId="0" applyNumberFormat="1" applyFill="1" applyBorder="1"/>
    <xf numFmtId="0" fontId="1" fillId="4" borderId="30" xfId="0" applyFont="1" applyFill="1" applyBorder="1" applyAlignment="1">
      <alignment horizontal="center" vertical="center"/>
    </xf>
    <xf numFmtId="0" fontId="1" fillId="4" borderId="31" xfId="0" applyFont="1" applyFill="1" applyBorder="1" applyAlignment="1">
      <alignment horizontal="center" vertical="center"/>
    </xf>
    <xf numFmtId="0" fontId="1" fillId="4" borderId="31" xfId="0" applyFont="1" applyFill="1" applyBorder="1" applyAlignment="1">
      <alignment horizontal="center" vertical="center" wrapText="1"/>
    </xf>
    <xf numFmtId="164" fontId="1" fillId="4" borderId="31" xfId="0" applyNumberFormat="1" applyFont="1" applyFill="1" applyBorder="1" applyAlignment="1">
      <alignment horizontal="center" vertical="center" wrapText="1"/>
    </xf>
    <xf numFmtId="164" fontId="1" fillId="4" borderId="8" xfId="0" applyNumberFormat="1" applyFont="1" applyFill="1" applyBorder="1" applyAlignment="1">
      <alignment horizontal="center" vertical="center" wrapText="1"/>
    </xf>
    <xf numFmtId="0" fontId="1" fillId="5" borderId="27" xfId="0" applyFont="1" applyFill="1" applyBorder="1" applyAlignment="1">
      <alignment horizontal="center"/>
    </xf>
    <xf numFmtId="164" fontId="1" fillId="5" borderId="29" xfId="0" applyNumberFormat="1" applyFont="1" applyFill="1" applyBorder="1"/>
    <xf numFmtId="0" fontId="1" fillId="4" borderId="8" xfId="0" applyFont="1" applyFill="1" applyBorder="1" applyAlignment="1">
      <alignment horizontal="center" vertical="center" wrapText="1"/>
    </xf>
    <xf numFmtId="164" fontId="0" fillId="9" borderId="5" xfId="0" applyNumberFormat="1" applyFill="1" applyBorder="1"/>
    <xf numFmtId="0" fontId="5" fillId="4" borderId="27" xfId="0" applyFont="1" applyFill="1" applyBorder="1" applyAlignment="1">
      <alignment horizontal="center" vertical="center" wrapText="1"/>
    </xf>
    <xf numFmtId="0" fontId="5" fillId="4" borderId="28" xfId="0" applyFont="1" applyFill="1" applyBorder="1" applyAlignment="1">
      <alignment horizontal="center" vertical="center" wrapText="1"/>
    </xf>
    <xf numFmtId="165" fontId="0" fillId="9" borderId="10" xfId="0" applyNumberFormat="1" applyFill="1" applyBorder="1" applyAlignment="1">
      <alignment horizontal="center" vertical="center"/>
    </xf>
    <xf numFmtId="0" fontId="5" fillId="4" borderId="33"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34" xfId="0" applyFont="1" applyFill="1" applyBorder="1" applyAlignment="1">
      <alignment horizontal="center" vertical="center" wrapText="1"/>
    </xf>
    <xf numFmtId="164" fontId="0" fillId="8" borderId="2" xfId="0" applyNumberFormat="1" applyFill="1" applyBorder="1"/>
    <xf numFmtId="164" fontId="4" fillId="10" borderId="8" xfId="0" applyNumberFormat="1" applyFont="1" applyFill="1" applyBorder="1" applyAlignment="1">
      <alignment horizontal="right" vertical="center"/>
    </xf>
    <xf numFmtId="164" fontId="4" fillId="6" borderId="8" xfId="0" applyNumberFormat="1" applyFont="1" applyFill="1" applyBorder="1" applyAlignment="1">
      <alignment horizontal="right" vertical="center"/>
    </xf>
    <xf numFmtId="0" fontId="12" fillId="0" borderId="11" xfId="0" applyFont="1" applyBorder="1" applyAlignment="1">
      <alignment horizontal="right" vertical="center"/>
    </xf>
    <xf numFmtId="0" fontId="12" fillId="2" borderId="1" xfId="0" applyFont="1" applyFill="1" applyBorder="1" applyAlignment="1">
      <alignment horizontal="right" vertical="center"/>
    </xf>
    <xf numFmtId="0" fontId="13" fillId="2" borderId="2" xfId="0" applyFont="1" applyFill="1" applyBorder="1" applyAlignment="1">
      <alignment horizontal="center" vertical="center"/>
    </xf>
    <xf numFmtId="0" fontId="13" fillId="2" borderId="1" xfId="0" applyFont="1" applyFill="1" applyBorder="1" applyAlignment="1">
      <alignment horizontal="center" vertical="center"/>
    </xf>
    <xf numFmtId="0" fontId="6" fillId="2" borderId="2" xfId="0" applyFont="1" applyFill="1" applyBorder="1" applyAlignment="1">
      <alignment horizontal="left" vertical="center"/>
    </xf>
    <xf numFmtId="0" fontId="6" fillId="2" borderId="2" xfId="0" applyFont="1" applyFill="1" applyBorder="1" applyAlignment="1">
      <alignment horizontal="left" vertical="center" wrapText="1"/>
    </xf>
    <xf numFmtId="0" fontId="6"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1" fillId="0" borderId="3" xfId="0" applyFont="1" applyBorder="1" applyAlignment="1">
      <alignment horizontal="center" wrapText="1"/>
    </xf>
    <xf numFmtId="0" fontId="1" fillId="0" borderId="9" xfId="0" applyFont="1" applyBorder="1" applyAlignment="1">
      <alignment horizontal="center"/>
    </xf>
    <xf numFmtId="0" fontId="1" fillId="0" borderId="11" xfId="0" applyFont="1" applyBorder="1" applyAlignment="1">
      <alignment horizontal="center"/>
    </xf>
    <xf numFmtId="0" fontId="6" fillId="0" borderId="1" xfId="0" applyFont="1" applyBorder="1" applyAlignment="1">
      <alignment wrapText="1"/>
    </xf>
    <xf numFmtId="0" fontId="6" fillId="0" borderId="1" xfId="0" applyFont="1" applyBorder="1" applyAlignment="1">
      <alignment horizontal="center"/>
    </xf>
    <xf numFmtId="0" fontId="6" fillId="0" borderId="0" xfId="0" applyFont="1"/>
    <xf numFmtId="0" fontId="6" fillId="0" borderId="1" xfId="0" applyFont="1" applyFill="1" applyBorder="1" applyAlignment="1">
      <alignment wrapText="1"/>
    </xf>
    <xf numFmtId="0" fontId="6" fillId="0" borderId="1" xfId="0" applyFont="1" applyFill="1" applyBorder="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wrapText="1"/>
    </xf>
    <xf numFmtId="0" fontId="6" fillId="0" borderId="9"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0" fillId="0" borderId="1" xfId="0" applyBorder="1" applyAlignment="1" applyProtection="1">
      <alignment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left" vertical="center"/>
    </xf>
    <xf numFmtId="0" fontId="6"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wrapText="1"/>
    </xf>
    <xf numFmtId="0" fontId="6" fillId="0" borderId="4" xfId="0" applyFont="1" applyBorder="1" applyAlignment="1">
      <alignment horizontal="left" vertical="top"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xf>
    <xf numFmtId="0" fontId="6" fillId="2" borderId="1" xfId="0" applyFont="1" applyFill="1" applyBorder="1" applyAlignment="1">
      <alignment horizontal="left" vertical="top" wrapText="1"/>
    </xf>
    <xf numFmtId="0" fontId="0" fillId="0" borderId="0" xfId="0"/>
    <xf numFmtId="0" fontId="0" fillId="0" borderId="0" xfId="0"/>
    <xf numFmtId="0" fontId="0" fillId="0" borderId="0" xfId="0"/>
    <xf numFmtId="0" fontId="0" fillId="0" borderId="0" xfId="0"/>
    <xf numFmtId="0" fontId="0" fillId="0" borderId="0" xfId="0"/>
    <xf numFmtId="164" fontId="0" fillId="9" borderId="26" xfId="0" applyNumberFormat="1" applyFill="1" applyBorder="1" applyAlignment="1">
      <alignment vertical="center"/>
    </xf>
    <xf numFmtId="164" fontId="0" fillId="9" borderId="10" xfId="0" applyNumberFormat="1" applyFill="1" applyBorder="1" applyAlignment="1">
      <alignment vertical="center"/>
    </xf>
    <xf numFmtId="0" fontId="6" fillId="9" borderId="5" xfId="0" applyNumberFormat="1" applyFont="1" applyFill="1" applyBorder="1"/>
    <xf numFmtId="0" fontId="6" fillId="0" borderId="1" xfId="0" applyFont="1" applyBorder="1" applyAlignment="1">
      <alignment horizontal="center" vertical="center"/>
    </xf>
    <xf numFmtId="164" fontId="7" fillId="8" borderId="12" xfId="0" applyNumberFormat="1" applyFont="1" applyFill="1" applyBorder="1" applyAlignment="1">
      <alignment horizontal="right" vertical="center"/>
    </xf>
    <xf numFmtId="164" fontId="7" fillId="8" borderId="39" xfId="0" applyNumberFormat="1" applyFont="1" applyFill="1" applyBorder="1" applyAlignment="1">
      <alignment horizontal="right" vertical="center"/>
    </xf>
    <xf numFmtId="164" fontId="7" fillId="8" borderId="31" xfId="0" applyNumberFormat="1" applyFont="1" applyFill="1" applyBorder="1" applyAlignment="1">
      <alignment horizontal="right" vertical="center"/>
    </xf>
    <xf numFmtId="164" fontId="7" fillId="8" borderId="1" xfId="0" applyNumberFormat="1" applyFont="1" applyFill="1" applyBorder="1" applyAlignment="1">
      <alignment horizontal="right" vertical="center"/>
    </xf>
    <xf numFmtId="0" fontId="1" fillId="0" borderId="27" xfId="0" applyFont="1" applyFill="1" applyBorder="1" applyAlignment="1">
      <alignment horizontal="center"/>
    </xf>
    <xf numFmtId="0" fontId="1" fillId="0" borderId="28" xfId="0" applyFont="1" applyFill="1" applyBorder="1" applyAlignment="1">
      <alignment horizontal="center"/>
    </xf>
    <xf numFmtId="164" fontId="1" fillId="0" borderId="35" xfId="0" applyNumberFormat="1" applyFont="1" applyFill="1" applyBorder="1"/>
    <xf numFmtId="164" fontId="0" fillId="0" borderId="29" xfId="0" applyNumberFormat="1" applyFill="1" applyBorder="1"/>
    <xf numFmtId="44" fontId="3" fillId="9" borderId="40" xfId="0" applyNumberFormat="1" applyFont="1" applyFill="1" applyBorder="1" applyAlignment="1">
      <alignment horizontal="center" vertical="center" wrapText="1"/>
    </xf>
    <xf numFmtId="0" fontId="3" fillId="0" borderId="38" xfId="0" applyFont="1" applyBorder="1" applyAlignment="1">
      <alignment vertical="center" wrapText="1"/>
    </xf>
    <xf numFmtId="0" fontId="4" fillId="4" borderId="3" xfId="0" applyFont="1" applyFill="1" applyBorder="1" applyAlignment="1">
      <alignment horizontal="left" vertical="center" wrapText="1"/>
    </xf>
    <xf numFmtId="49" fontId="4" fillId="4" borderId="4" xfId="0" applyNumberFormat="1"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3" fillId="0" borderId="9" xfId="0" applyFont="1" applyBorder="1" applyAlignment="1">
      <alignment horizontal="left" vertical="center" wrapText="1"/>
    </xf>
    <xf numFmtId="164" fontId="7" fillId="9" borderId="1" xfId="0" applyNumberFormat="1" applyFont="1" applyFill="1" applyBorder="1" applyAlignment="1">
      <alignment horizontal="right" vertical="center"/>
    </xf>
    <xf numFmtId="164" fontId="3" fillId="9" borderId="1" xfId="0" applyNumberFormat="1" applyFont="1" applyFill="1" applyBorder="1" applyAlignment="1">
      <alignment horizontal="right" vertical="center"/>
    </xf>
    <xf numFmtId="0" fontId="3" fillId="0" borderId="11" xfId="0" applyFont="1" applyBorder="1" applyAlignment="1">
      <alignment horizontal="left" vertical="center" wrapText="1"/>
    </xf>
    <xf numFmtId="164" fontId="3" fillId="9" borderId="12" xfId="0" applyNumberFormat="1" applyFont="1" applyFill="1" applyBorder="1" applyAlignment="1">
      <alignment horizontal="right" vertical="center"/>
    </xf>
    <xf numFmtId="0" fontId="12" fillId="2" borderId="12" xfId="0" applyFont="1" applyFill="1" applyBorder="1" applyAlignment="1">
      <alignment horizontal="right" vertical="center"/>
    </xf>
    <xf numFmtId="164" fontId="3" fillId="9" borderId="13" xfId="0" applyNumberFormat="1" applyFont="1" applyFill="1" applyBorder="1" applyAlignment="1">
      <alignment horizontal="right" vertical="center"/>
    </xf>
    <xf numFmtId="164" fontId="7" fillId="8" borderId="4" xfId="0" applyNumberFormat="1" applyFont="1" applyFill="1" applyBorder="1" applyAlignment="1">
      <alignment horizontal="right" vertical="center"/>
    </xf>
    <xf numFmtId="0" fontId="6" fillId="9" borderId="10" xfId="0" applyNumberFormat="1" applyFont="1" applyFill="1" applyBorder="1"/>
    <xf numFmtId="0" fontId="6" fillId="0" borderId="12" xfId="0" applyFont="1" applyBorder="1" applyAlignment="1">
      <alignment wrapText="1"/>
    </xf>
    <xf numFmtId="0" fontId="13" fillId="2" borderId="12" xfId="0" applyFont="1" applyFill="1" applyBorder="1" applyAlignment="1">
      <alignment horizontal="center" vertical="center"/>
    </xf>
    <xf numFmtId="0" fontId="6" fillId="2" borderId="12" xfId="0" applyFont="1" applyFill="1" applyBorder="1" applyAlignment="1">
      <alignment horizontal="center" vertical="center"/>
    </xf>
    <xf numFmtId="0" fontId="6" fillId="9" borderId="13" xfId="0" applyNumberFormat="1" applyFont="1" applyFill="1" applyBorder="1"/>
    <xf numFmtId="0" fontId="1" fillId="0" borderId="30" xfId="0" applyFont="1" applyFill="1" applyBorder="1" applyAlignment="1">
      <alignment horizontal="center"/>
    </xf>
    <xf numFmtId="164" fontId="1" fillId="0" borderId="31" xfId="0" applyNumberFormat="1" applyFont="1" applyFill="1" applyBorder="1" applyAlignment="1">
      <alignment horizontal="center"/>
    </xf>
    <xf numFmtId="0" fontId="6" fillId="0" borderId="3" xfId="0" applyFont="1" applyBorder="1" applyAlignment="1">
      <alignment horizontal="center" vertical="center"/>
    </xf>
    <xf numFmtId="0" fontId="6" fillId="0" borderId="4" xfId="0" applyFont="1" applyBorder="1" applyAlignment="1">
      <alignment vertical="center" wrapText="1"/>
    </xf>
    <xf numFmtId="0" fontId="6" fillId="0" borderId="11" xfId="0" applyFont="1" applyBorder="1" applyAlignment="1">
      <alignment horizontal="center" vertical="center"/>
    </xf>
    <xf numFmtId="0" fontId="6" fillId="0" borderId="4" xfId="0" applyFont="1" applyBorder="1" applyAlignment="1">
      <alignment horizontal="left" vertical="center" wrapText="1"/>
    </xf>
    <xf numFmtId="0" fontId="6" fillId="0" borderId="1" xfId="0" applyFont="1" applyBorder="1" applyAlignment="1">
      <alignment horizontal="left" vertical="center" wrapText="1"/>
    </xf>
    <xf numFmtId="0" fontId="6" fillId="0" borderId="12" xfId="0" applyFont="1" applyBorder="1" applyAlignment="1">
      <alignment horizontal="left" vertical="center" wrapText="1"/>
    </xf>
    <xf numFmtId="0" fontId="5" fillId="4" borderId="36"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6" fillId="0" borderId="4" xfId="0" applyFont="1" applyBorder="1" applyAlignment="1">
      <alignment vertical="center"/>
    </xf>
    <xf numFmtId="0" fontId="6" fillId="0" borderId="4" xfId="0" applyFont="1" applyBorder="1" applyAlignment="1">
      <alignment horizontal="center"/>
    </xf>
    <xf numFmtId="165" fontId="0" fillId="9" borderId="5" xfId="0" applyNumberFormat="1" applyFill="1" applyBorder="1" applyAlignment="1">
      <alignment horizontal="center" vertical="center"/>
    </xf>
    <xf numFmtId="0" fontId="6" fillId="0" borderId="12" xfId="0" applyFont="1" applyBorder="1" applyAlignment="1">
      <alignment vertical="center"/>
    </xf>
    <xf numFmtId="0" fontId="6" fillId="0" borderId="12" xfId="0" applyFont="1" applyFill="1" applyBorder="1" applyAlignment="1">
      <alignment wrapText="1"/>
    </xf>
    <xf numFmtId="0" fontId="6" fillId="0" borderId="12" xfId="0" applyFont="1" applyBorder="1" applyAlignment="1">
      <alignment horizontal="center"/>
    </xf>
    <xf numFmtId="165" fontId="0" fillId="9" borderId="13" xfId="0" applyNumberFormat="1" applyFill="1" applyBorder="1" applyAlignment="1">
      <alignment horizontal="center" vertical="center"/>
    </xf>
    <xf numFmtId="164" fontId="1" fillId="0" borderId="29" xfId="0" applyNumberFormat="1" applyFont="1" applyFill="1" applyBorder="1" applyAlignment="1">
      <alignment horizontal="center"/>
    </xf>
    <xf numFmtId="0" fontId="4" fillId="4" borderId="1" xfId="0" applyNumberFormat="1" applyFont="1" applyFill="1" applyBorder="1" applyAlignment="1">
      <alignment horizontal="center" vertical="center" wrapText="1"/>
    </xf>
    <xf numFmtId="9" fontId="11" fillId="4" borderId="43" xfId="0" applyNumberFormat="1" applyFont="1" applyFill="1" applyBorder="1" applyAlignment="1">
      <alignment horizontal="left" vertical="center" wrapText="1"/>
    </xf>
    <xf numFmtId="44" fontId="3" fillId="9" borderId="5" xfId="0" applyNumberFormat="1" applyFont="1" applyFill="1" applyBorder="1" applyAlignment="1">
      <alignment horizontal="center" vertical="center" wrapText="1"/>
    </xf>
    <xf numFmtId="0" fontId="3" fillId="0" borderId="23" xfId="0" applyFont="1" applyBorder="1" applyAlignment="1">
      <alignment horizontal="left" wrapText="1"/>
    </xf>
    <xf numFmtId="0" fontId="3" fillId="0" borderId="24" xfId="0" applyFont="1" applyBorder="1" applyAlignment="1">
      <alignment horizontal="left" wrapText="1"/>
    </xf>
    <xf numFmtId="0" fontId="3" fillId="0" borderId="25" xfId="0" applyFont="1" applyBorder="1" applyAlignment="1">
      <alignment horizontal="left" wrapText="1"/>
    </xf>
    <xf numFmtId="0" fontId="8" fillId="0" borderId="0" xfId="0" applyFont="1" applyAlignment="1">
      <alignment horizontal="center" wrapText="1"/>
    </xf>
    <xf numFmtId="0" fontId="4" fillId="8" borderId="4" xfId="0" applyFont="1" applyFill="1" applyBorder="1" applyAlignment="1">
      <alignment horizontal="center"/>
    </xf>
    <xf numFmtId="0" fontId="4" fillId="8" borderId="5" xfId="0" applyFont="1" applyFill="1" applyBorder="1" applyAlignment="1">
      <alignment horizontal="center"/>
    </xf>
    <xf numFmtId="0" fontId="4" fillId="8" borderId="1" xfId="0" applyFont="1" applyFill="1" applyBorder="1" applyAlignment="1">
      <alignment horizontal="center"/>
    </xf>
    <xf numFmtId="0" fontId="4" fillId="8" borderId="10" xfId="0" applyFont="1" applyFill="1" applyBorder="1" applyAlignment="1">
      <alignment horizontal="center"/>
    </xf>
    <xf numFmtId="0" fontId="4" fillId="8" borderId="12" xfId="0" applyFont="1" applyFill="1" applyBorder="1" applyAlignment="1">
      <alignment horizontal="center"/>
    </xf>
    <xf numFmtId="0" fontId="4" fillId="8" borderId="13" xfId="0" applyFont="1" applyFill="1" applyBorder="1" applyAlignment="1">
      <alignment horizontal="center"/>
    </xf>
    <xf numFmtId="0" fontId="3" fillId="7" borderId="23" xfId="0" applyFont="1" applyFill="1" applyBorder="1" applyAlignment="1">
      <alignment horizontal="center" vertical="center" wrapText="1"/>
    </xf>
    <xf numFmtId="0" fontId="3" fillId="7" borderId="24" xfId="0" applyFont="1" applyFill="1" applyBorder="1" applyAlignment="1">
      <alignment horizontal="center" vertical="center" wrapText="1"/>
    </xf>
    <xf numFmtId="0" fontId="3" fillId="7" borderId="25" xfId="0" applyFont="1" applyFill="1" applyBorder="1" applyAlignment="1">
      <alignment horizontal="center" vertical="center" wrapText="1"/>
    </xf>
    <xf numFmtId="0" fontId="4" fillId="2" borderId="37" xfId="0" applyFont="1" applyFill="1" applyBorder="1" applyAlignment="1">
      <alignment horizontal="right" vertical="center"/>
    </xf>
    <xf numFmtId="0" fontId="4" fillId="2" borderId="22" xfId="0" applyFont="1" applyFill="1" applyBorder="1" applyAlignment="1">
      <alignment horizontal="right" vertical="center"/>
    </xf>
    <xf numFmtId="0" fontId="4" fillId="2" borderId="41" xfId="0" applyFont="1" applyFill="1" applyBorder="1" applyAlignment="1">
      <alignment horizontal="right" vertical="center"/>
    </xf>
    <xf numFmtId="0" fontId="4" fillId="2" borderId="23" xfId="0" applyFont="1" applyFill="1" applyBorder="1" applyAlignment="1">
      <alignment horizontal="right" vertical="center"/>
    </xf>
    <xf numFmtId="0" fontId="4" fillId="2" borderId="24" xfId="0" applyFont="1" applyFill="1" applyBorder="1" applyAlignment="1">
      <alignment horizontal="right" vertical="center"/>
    </xf>
    <xf numFmtId="0" fontId="4" fillId="2" borderId="32" xfId="0" applyFont="1" applyFill="1" applyBorder="1" applyAlignment="1">
      <alignment horizontal="right" vertical="center"/>
    </xf>
    <xf numFmtId="9" fontId="11" fillId="4" borderId="3" xfId="0" applyNumberFormat="1" applyFont="1" applyFill="1" applyBorder="1" applyAlignment="1">
      <alignment horizontal="center" vertical="center" wrapText="1"/>
    </xf>
    <xf numFmtId="9" fontId="11" fillId="4" borderId="4" xfId="0" applyNumberFormat="1" applyFont="1" applyFill="1" applyBorder="1" applyAlignment="1">
      <alignment horizontal="center" vertical="center" wrapText="1"/>
    </xf>
    <xf numFmtId="0" fontId="7" fillId="0" borderId="42" xfId="0" applyFont="1" applyBorder="1" applyAlignment="1">
      <alignment horizontal="center" vertical="center" wrapText="1"/>
    </xf>
    <xf numFmtId="0" fontId="6" fillId="0" borderId="0" xfId="0" applyFont="1" applyFill="1" applyBorder="1" applyAlignment="1">
      <alignment horizontal="left" vertical="center" wrapText="1"/>
    </xf>
    <xf numFmtId="0" fontId="5" fillId="4" borderId="23"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8" fillId="0" borderId="0" xfId="0" applyFont="1" applyAlignment="1">
      <alignment horizontal="center" vertical="center" wrapText="1"/>
    </xf>
    <xf numFmtId="0" fontId="1" fillId="2" borderId="19" xfId="0" applyFont="1" applyFill="1" applyBorder="1" applyAlignment="1">
      <alignment horizontal="center" wrapText="1"/>
    </xf>
    <xf numFmtId="0" fontId="1" fillId="2" borderId="17" xfId="0" applyFont="1" applyFill="1" applyBorder="1" applyAlignment="1">
      <alignment horizontal="center" wrapText="1"/>
    </xf>
    <xf numFmtId="0" fontId="1" fillId="2" borderId="18" xfId="0" applyFont="1" applyFill="1" applyBorder="1" applyAlignment="1">
      <alignment horizontal="center" wrapText="1"/>
    </xf>
    <xf numFmtId="0" fontId="1" fillId="2" borderId="20" xfId="0" applyFont="1" applyFill="1" applyBorder="1" applyAlignment="1">
      <alignment horizontal="center"/>
    </xf>
    <xf numFmtId="0" fontId="1" fillId="2" borderId="7" xfId="0" applyFont="1" applyFill="1" applyBorder="1" applyAlignment="1">
      <alignment horizontal="center"/>
    </xf>
    <xf numFmtId="0" fontId="1" fillId="2" borderId="16" xfId="0" applyFont="1" applyFill="1" applyBorder="1" applyAlignment="1">
      <alignment horizontal="center"/>
    </xf>
    <xf numFmtId="0" fontId="1" fillId="2" borderId="21" xfId="0" applyFont="1" applyFill="1" applyBorder="1" applyAlignment="1">
      <alignment horizontal="center"/>
    </xf>
    <xf numFmtId="0" fontId="1" fillId="2" borderId="14" xfId="0" applyFont="1" applyFill="1" applyBorder="1" applyAlignment="1">
      <alignment horizontal="center"/>
    </xf>
    <xf numFmtId="0" fontId="1" fillId="2" borderId="15" xfId="0" applyFont="1" applyFill="1" applyBorder="1" applyAlignment="1">
      <alignment horizontal="center"/>
    </xf>
    <xf numFmtId="0" fontId="1" fillId="0" borderId="3" xfId="0" applyFont="1" applyBorder="1" applyAlignment="1">
      <alignment horizontal="center" wrapText="1"/>
    </xf>
    <xf numFmtId="0" fontId="1" fillId="0" borderId="5"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3" xfId="0" applyFont="1" applyBorder="1" applyAlignment="1">
      <alignment horizontal="center"/>
    </xf>
    <xf numFmtId="0" fontId="1" fillId="0" borderId="20" xfId="0" applyFont="1" applyBorder="1" applyAlignment="1">
      <alignment horizontal="center"/>
    </xf>
    <xf numFmtId="0" fontId="1" fillId="0" borderId="7" xfId="0" applyFont="1" applyBorder="1" applyAlignment="1">
      <alignment horizontal="center"/>
    </xf>
    <xf numFmtId="0" fontId="1" fillId="0" borderId="19" xfId="0" applyFont="1" applyBorder="1" applyAlignment="1">
      <alignment horizontal="center" wrapText="1"/>
    </xf>
    <xf numFmtId="0" fontId="1" fillId="0" borderId="17" xfId="0" applyFont="1" applyBorder="1" applyAlignment="1">
      <alignment horizontal="center" wrapText="1"/>
    </xf>
    <xf numFmtId="0" fontId="1" fillId="0" borderId="21" xfId="0" applyFont="1" applyBorder="1" applyAlignment="1">
      <alignment horizontal="center"/>
    </xf>
    <xf numFmtId="0" fontId="1" fillId="0" borderId="14" xfId="0" applyFont="1" applyBorder="1" applyAlignment="1">
      <alignment horizontal="center"/>
    </xf>
    <xf numFmtId="0" fontId="3" fillId="11" borderId="44" xfId="0" applyFont="1" applyFill="1" applyBorder="1"/>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14" fillId="0" borderId="0" xfId="0" applyFont="1" applyAlignment="1">
      <alignment horizontal="center"/>
    </xf>
    <xf numFmtId="0" fontId="15" fillId="0" borderId="0" xfId="0" applyFont="1" applyAlignment="1">
      <alignment horizontal="center"/>
    </xf>
  </cellXfs>
  <cellStyles count="2">
    <cellStyle name="Normalny" xfId="0" builtinId="0"/>
    <cellStyle name="Walutowy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30"/>
  <sheetViews>
    <sheetView tabSelected="1" zoomScale="115" zoomScaleNormal="115" workbookViewId="0">
      <selection activeCell="I9" sqref="I9"/>
    </sheetView>
  </sheetViews>
  <sheetFormatPr defaultColWidth="9.109375" defaultRowHeight="10.199999999999999" x14ac:dyDescent="0.2"/>
  <cols>
    <col min="1" max="1" width="3.6640625" style="4" customWidth="1"/>
    <col min="2" max="2" width="27.88671875" style="4" customWidth="1"/>
    <col min="3" max="3" width="24.109375" style="4" customWidth="1"/>
    <col min="4" max="4" width="26.88671875" style="4" customWidth="1"/>
    <col min="5" max="5" width="15.5546875" style="4" customWidth="1"/>
    <col min="6" max="16384" width="9.109375" style="4"/>
  </cols>
  <sheetData>
    <row r="1" spans="2:16" x14ac:dyDescent="0.2">
      <c r="D1" s="4" t="s">
        <v>170</v>
      </c>
    </row>
    <row r="2" spans="2:16" ht="28.5" customHeight="1" x14ac:dyDescent="0.2">
      <c r="B2" s="139" t="s">
        <v>140</v>
      </c>
      <c r="C2" s="139"/>
      <c r="D2" s="139"/>
      <c r="E2" s="139"/>
    </row>
    <row r="3" spans="2:16" ht="10.8" thickBot="1" x14ac:dyDescent="0.25"/>
    <row r="4" spans="2:16" x14ac:dyDescent="0.2">
      <c r="B4" s="15" t="s">
        <v>0</v>
      </c>
      <c r="C4" s="140"/>
      <c r="D4" s="140"/>
      <c r="E4" s="141"/>
    </row>
    <row r="5" spans="2:16" x14ac:dyDescent="0.2">
      <c r="B5" s="16" t="s">
        <v>1</v>
      </c>
      <c r="C5" s="142"/>
      <c r="D5" s="142"/>
      <c r="E5" s="143"/>
    </row>
    <row r="6" spans="2:16" ht="10.8" thickBot="1" x14ac:dyDescent="0.25">
      <c r="B6" s="17" t="s">
        <v>2</v>
      </c>
      <c r="C6" s="144"/>
      <c r="D6" s="144"/>
      <c r="E6" s="145"/>
    </row>
    <row r="7" spans="2:16" ht="14.25" customHeight="1" thickBot="1" x14ac:dyDescent="0.25"/>
    <row r="8" spans="2:16" ht="71.25" customHeight="1" thickBot="1" x14ac:dyDescent="0.25">
      <c r="B8" s="146" t="s">
        <v>158</v>
      </c>
      <c r="C8" s="147"/>
      <c r="D8" s="147"/>
      <c r="E8" s="148"/>
    </row>
    <row r="9" spans="2:16" ht="14.25" customHeight="1" thickBot="1" x14ac:dyDescent="0.25"/>
    <row r="10" spans="2:16" ht="31.5" customHeight="1" x14ac:dyDescent="0.2">
      <c r="B10" s="155" t="s">
        <v>159</v>
      </c>
      <c r="C10" s="156"/>
      <c r="D10" s="135">
        <v>80000</v>
      </c>
      <c r="E10" s="94"/>
    </row>
    <row r="11" spans="2:16" ht="40.799999999999997" x14ac:dyDescent="0.2">
      <c r="B11" s="21" t="s">
        <v>136</v>
      </c>
      <c r="C11" s="22" t="s">
        <v>146</v>
      </c>
      <c r="D11" s="134" t="s">
        <v>137</v>
      </c>
      <c r="E11" s="94"/>
    </row>
    <row r="12" spans="2:16" ht="10.8" thickBot="1" x14ac:dyDescent="0.25">
      <c r="B12" s="44">
        <v>400</v>
      </c>
      <c r="C12" s="85"/>
      <c r="D12" s="93">
        <f>B12*C12</f>
        <v>0</v>
      </c>
      <c r="E12" s="94"/>
    </row>
    <row r="13" spans="2:16" ht="56.25" customHeight="1" x14ac:dyDescent="0.2">
      <c r="B13" s="157" t="s">
        <v>169</v>
      </c>
      <c r="C13" s="157"/>
      <c r="D13" s="157"/>
      <c r="E13" s="23"/>
    </row>
    <row r="14" spans="2:16" ht="10.8" thickBot="1" x14ac:dyDescent="0.25">
      <c r="B14" s="19" t="s">
        <v>3</v>
      </c>
    </row>
    <row r="15" spans="2:16" s="18" customFormat="1" ht="51.9" customHeight="1" x14ac:dyDescent="0.2">
      <c r="B15" s="95" t="s">
        <v>4</v>
      </c>
      <c r="C15" s="96" t="s">
        <v>5</v>
      </c>
      <c r="D15" s="97" t="s">
        <v>6</v>
      </c>
      <c r="E15" s="98" t="s">
        <v>7</v>
      </c>
      <c r="K15" s="4"/>
      <c r="L15" s="4"/>
      <c r="M15" s="4"/>
      <c r="N15" s="4"/>
      <c r="O15" s="4"/>
      <c r="P15" s="4"/>
    </row>
    <row r="16" spans="2:16" s="18" customFormat="1" ht="20.399999999999999" customHeight="1" x14ac:dyDescent="0.2">
      <c r="B16" s="99">
        <v>1</v>
      </c>
      <c r="C16" s="133">
        <v>2</v>
      </c>
      <c r="D16" s="100">
        <v>3</v>
      </c>
      <c r="E16" s="101" t="s">
        <v>8</v>
      </c>
      <c r="K16" s="4"/>
      <c r="L16" s="4"/>
      <c r="M16" s="4"/>
      <c r="N16" s="4"/>
      <c r="O16" s="4"/>
      <c r="P16" s="4"/>
    </row>
    <row r="17" spans="2:7" ht="30.6" x14ac:dyDescent="0.2">
      <c r="B17" s="102" t="s">
        <v>160</v>
      </c>
      <c r="C17" s="103">
        <f>D10</f>
        <v>80000</v>
      </c>
      <c r="D17" s="45">
        <v>4</v>
      </c>
      <c r="E17" s="20">
        <f>C17*D17</f>
        <v>320000</v>
      </c>
    </row>
    <row r="18" spans="2:7" ht="81.599999999999994" x14ac:dyDescent="0.2">
      <c r="B18" s="102" t="s">
        <v>132</v>
      </c>
      <c r="C18" s="104">
        <f>'1.1. Konserwacje'!I19+'1.2. Próby odbiorcze'!H11+'1.3. Prace elektryczne i AKPiA'!H39+'1.4. Prace mechaniczne'!I28+'1.5. Resursy'!F11</f>
        <v>0</v>
      </c>
      <c r="D18" s="45">
        <v>4</v>
      </c>
      <c r="E18" s="20">
        <f>C18*D18</f>
        <v>0</v>
      </c>
    </row>
    <row r="19" spans="2:7" ht="31.2" thickBot="1" x14ac:dyDescent="0.25">
      <c r="B19" s="105" t="s">
        <v>138</v>
      </c>
      <c r="C19" s="106">
        <f>D12</f>
        <v>0</v>
      </c>
      <c r="D19" s="107">
        <v>4</v>
      </c>
      <c r="E19" s="108">
        <f>C19*D19</f>
        <v>0</v>
      </c>
    </row>
    <row r="20" spans="2:7" ht="15.75" customHeight="1" thickBot="1" x14ac:dyDescent="0.25">
      <c r="B20" s="149" t="s">
        <v>9</v>
      </c>
      <c r="C20" s="150"/>
      <c r="D20" s="151"/>
      <c r="E20" s="42">
        <f>SUM(E17:E19)</f>
        <v>320000</v>
      </c>
    </row>
    <row r="21" spans="2:7" ht="10.8" thickBot="1" x14ac:dyDescent="0.25">
      <c r="B21" s="152" t="s">
        <v>10</v>
      </c>
      <c r="C21" s="153"/>
      <c r="D21" s="154"/>
      <c r="E21" s="43">
        <f>E20*1.23</f>
        <v>393600</v>
      </c>
    </row>
    <row r="22" spans="2:7" ht="10.8" thickBot="1" x14ac:dyDescent="0.25"/>
    <row r="23" spans="2:7" ht="21.75" customHeight="1" thickBot="1" x14ac:dyDescent="0.25">
      <c r="B23" s="136" t="s">
        <v>70</v>
      </c>
      <c r="C23" s="137"/>
      <c r="D23" s="137"/>
      <c r="E23" s="138"/>
    </row>
    <row r="26" spans="2:7" ht="10.8" thickBot="1" x14ac:dyDescent="0.25"/>
    <row r="27" spans="2:7" ht="27.6" customHeight="1" thickBot="1" x14ac:dyDescent="0.25">
      <c r="B27" s="184"/>
      <c r="C27" s="185" t="s">
        <v>171</v>
      </c>
      <c r="D27" s="186"/>
      <c r="E27" s="186"/>
      <c r="F27" s="186"/>
      <c r="G27" s="187"/>
    </row>
    <row r="29" spans="2:7" x14ac:dyDescent="0.2">
      <c r="B29" s="188" t="s">
        <v>172</v>
      </c>
      <c r="C29" s="189"/>
      <c r="D29" s="189"/>
      <c r="E29" s="189"/>
      <c r="F29" s="189"/>
      <c r="G29" s="189"/>
    </row>
    <row r="30" spans="2:7" x14ac:dyDescent="0.2">
      <c r="B30" s="189"/>
      <c r="C30" s="189"/>
      <c r="D30" s="189"/>
      <c r="E30" s="189"/>
      <c r="F30" s="189"/>
      <c r="G30" s="189"/>
    </row>
  </sheetData>
  <customSheetViews>
    <customSheetView guid="{F2D1B8AC-CB1C-4E5E-B195-A99B910F595F}" scale="130">
      <selection activeCell="E17" sqref="E17"/>
      <pageMargins left="0" right="0" top="0" bottom="0" header="0" footer="0"/>
      <pageSetup paperSize="9" orientation="portrait" r:id="rId1"/>
    </customSheetView>
    <customSheetView guid="{9B991E8F-6C0B-4FAB-8608-E63201E3A00C}" scale="130" topLeftCell="A2">
      <selection activeCell="M6" sqref="M6"/>
      <pageMargins left="0" right="0" top="0" bottom="0" header="0" footer="0"/>
      <pageSetup paperSize="9" orientation="portrait" r:id="rId2"/>
    </customSheetView>
    <customSheetView guid="{19420D0C-0584-4274-AC76-16E9B51FE07B}" scale="130" topLeftCell="A4">
      <selection activeCell="E9" sqref="E9"/>
      <pageMargins left="0" right="0" top="0" bottom="0" header="0" footer="0"/>
      <pageSetup paperSize="9" orientation="portrait" r:id="rId3"/>
    </customSheetView>
  </customSheetViews>
  <mergeCells count="12">
    <mergeCell ref="C27:G27"/>
    <mergeCell ref="B29:G30"/>
    <mergeCell ref="B23:E23"/>
    <mergeCell ref="B2:E2"/>
    <mergeCell ref="C4:E4"/>
    <mergeCell ref="C5:E5"/>
    <mergeCell ref="C6:E6"/>
    <mergeCell ref="B8:E8"/>
    <mergeCell ref="B20:D20"/>
    <mergeCell ref="B21:D21"/>
    <mergeCell ref="B10:C10"/>
    <mergeCell ref="B13:D13"/>
  </mergeCells>
  <pageMargins left="0.7" right="0.7" top="0.75" bottom="0.75" header="0.3" footer="0.3"/>
  <pageSetup paperSize="9" scale="89" orientation="portrait" r:id="rId4"/>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0"/>
  <sheetViews>
    <sheetView view="pageBreakPreview" zoomScale="85" zoomScaleNormal="70" zoomScaleSheetLayoutView="85" workbookViewId="0">
      <selection activeCell="D3" sqref="D3:G5"/>
    </sheetView>
  </sheetViews>
  <sheetFormatPr defaultRowHeight="14.4" x14ac:dyDescent="0.3"/>
  <cols>
    <col min="1" max="1" width="4.109375" customWidth="1"/>
    <col min="2" max="2" width="4.5546875" customWidth="1"/>
    <col min="3" max="3" width="69.88671875" customWidth="1"/>
    <col min="4" max="4" width="162" customWidth="1"/>
    <col min="5" max="5" width="11.5546875" customWidth="1"/>
    <col min="7" max="7" width="10.6640625" customWidth="1"/>
    <col min="8" max="8" width="14.33203125" customWidth="1"/>
    <col min="9" max="9" width="13" customWidth="1"/>
  </cols>
  <sheetData>
    <row r="1" spans="2:9" x14ac:dyDescent="0.3">
      <c r="C1" s="162" t="s">
        <v>140</v>
      </c>
      <c r="D1" s="162"/>
      <c r="E1" s="162"/>
      <c r="F1" s="162"/>
      <c r="G1" s="162"/>
    </row>
    <row r="2" spans="2:9" ht="15" thickBot="1" x14ac:dyDescent="0.35">
      <c r="C2" s="162"/>
      <c r="D2" s="162"/>
      <c r="E2" s="162"/>
      <c r="F2" s="162"/>
      <c r="G2" s="162"/>
    </row>
    <row r="3" spans="2:9" x14ac:dyDescent="0.3">
      <c r="C3" s="12" t="s">
        <v>0</v>
      </c>
      <c r="D3" s="163"/>
      <c r="E3" s="164"/>
      <c r="F3" s="164"/>
      <c r="G3" s="165"/>
    </row>
    <row r="4" spans="2:9" x14ac:dyDescent="0.3">
      <c r="C4" s="13" t="s">
        <v>1</v>
      </c>
      <c r="D4" s="166"/>
      <c r="E4" s="167"/>
      <c r="F4" s="167"/>
      <c r="G4" s="168"/>
    </row>
    <row r="5" spans="2:9" ht="15" thickBot="1" x14ac:dyDescent="0.35">
      <c r="C5" s="14" t="s">
        <v>2</v>
      </c>
      <c r="D5" s="169"/>
      <c r="E5" s="170"/>
      <c r="F5" s="170"/>
      <c r="G5" s="171"/>
    </row>
    <row r="7" spans="2:9" ht="15" thickBot="1" x14ac:dyDescent="0.35"/>
    <row r="8" spans="2:9" s="8" customFormat="1" ht="33" customHeight="1" thickBot="1" x14ac:dyDescent="0.35">
      <c r="B8" s="159" t="s">
        <v>11</v>
      </c>
      <c r="C8" s="160"/>
      <c r="D8" s="160"/>
      <c r="E8" s="160"/>
      <c r="F8" s="160"/>
      <c r="G8" s="160"/>
      <c r="H8" s="160"/>
      <c r="I8" s="161"/>
    </row>
    <row r="9" spans="2:9" ht="43.8" thickBot="1" x14ac:dyDescent="0.35">
      <c r="B9" s="26" t="s">
        <v>12</v>
      </c>
      <c r="C9" s="27" t="s">
        <v>13</v>
      </c>
      <c r="D9" s="27" t="s">
        <v>14</v>
      </c>
      <c r="E9" s="28" t="s">
        <v>15</v>
      </c>
      <c r="F9" s="28" t="s">
        <v>16</v>
      </c>
      <c r="G9" s="28" t="s">
        <v>81</v>
      </c>
      <c r="H9" s="29" t="s">
        <v>145</v>
      </c>
      <c r="I9" s="30" t="s">
        <v>17</v>
      </c>
    </row>
    <row r="10" spans="2:9" ht="187.2" x14ac:dyDescent="0.3">
      <c r="B10" s="50">
        <v>1</v>
      </c>
      <c r="C10" s="48" t="s">
        <v>49</v>
      </c>
      <c r="D10" s="49" t="s">
        <v>147</v>
      </c>
      <c r="E10" s="46" t="s">
        <v>18</v>
      </c>
      <c r="F10" s="46">
        <v>2</v>
      </c>
      <c r="G10" s="46">
        <v>50</v>
      </c>
      <c r="H10" s="86"/>
      <c r="I10" s="81">
        <f t="shared" ref="I10:I17" si="0">F10*G10*H10</f>
        <v>0</v>
      </c>
    </row>
    <row r="11" spans="2:9" ht="187.2" x14ac:dyDescent="0.3">
      <c r="B11" s="50">
        <v>2</v>
      </c>
      <c r="C11" s="50" t="s">
        <v>50</v>
      </c>
      <c r="D11" s="49" t="s">
        <v>148</v>
      </c>
      <c r="E11" s="47" t="s">
        <v>18</v>
      </c>
      <c r="F11" s="47">
        <v>2</v>
      </c>
      <c r="G11" s="47">
        <v>10</v>
      </c>
      <c r="H11" s="88"/>
      <c r="I11" s="82">
        <f t="shared" si="0"/>
        <v>0</v>
      </c>
    </row>
    <row r="12" spans="2:9" ht="60" customHeight="1" x14ac:dyDescent="0.3">
      <c r="B12" s="50">
        <v>3</v>
      </c>
      <c r="C12" s="51" t="s">
        <v>51</v>
      </c>
      <c r="D12" s="49" t="s">
        <v>52</v>
      </c>
      <c r="E12" s="47" t="s">
        <v>18</v>
      </c>
      <c r="F12" s="47">
        <v>2</v>
      </c>
      <c r="G12" s="47">
        <v>12</v>
      </c>
      <c r="H12" s="88"/>
      <c r="I12" s="24">
        <f t="shared" si="0"/>
        <v>0</v>
      </c>
    </row>
    <row r="13" spans="2:9" ht="60" customHeight="1" x14ac:dyDescent="0.3">
      <c r="B13" s="50">
        <v>4</v>
      </c>
      <c r="C13" s="51" t="s">
        <v>54</v>
      </c>
      <c r="D13" s="49" t="s">
        <v>55</v>
      </c>
      <c r="E13" s="47" t="s">
        <v>18</v>
      </c>
      <c r="F13" s="47">
        <v>2</v>
      </c>
      <c r="G13" s="47">
        <v>1</v>
      </c>
      <c r="H13" s="88"/>
      <c r="I13" s="24">
        <f t="shared" si="0"/>
        <v>0</v>
      </c>
    </row>
    <row r="14" spans="2:9" ht="60" customHeight="1" x14ac:dyDescent="0.3">
      <c r="B14" s="50">
        <v>5</v>
      </c>
      <c r="C14" s="51" t="s">
        <v>68</v>
      </c>
      <c r="D14" s="49" t="s">
        <v>53</v>
      </c>
      <c r="E14" s="47" t="s">
        <v>18</v>
      </c>
      <c r="F14" s="47">
        <v>2</v>
      </c>
      <c r="G14" s="47">
        <v>2</v>
      </c>
      <c r="H14" s="88"/>
      <c r="I14" s="24">
        <f t="shared" si="0"/>
        <v>0</v>
      </c>
    </row>
    <row r="15" spans="2:9" ht="60" customHeight="1" x14ac:dyDescent="0.3">
      <c r="B15" s="50">
        <v>6</v>
      </c>
      <c r="C15" s="51" t="s">
        <v>71</v>
      </c>
      <c r="D15" s="49" t="s">
        <v>53</v>
      </c>
      <c r="E15" s="47" t="s">
        <v>18</v>
      </c>
      <c r="F15" s="47">
        <v>2</v>
      </c>
      <c r="G15" s="47">
        <v>0.5</v>
      </c>
      <c r="H15" s="88"/>
      <c r="I15" s="24">
        <f t="shared" si="0"/>
        <v>0</v>
      </c>
    </row>
    <row r="16" spans="2:9" ht="244.8" x14ac:dyDescent="0.3">
      <c r="B16" s="50">
        <v>7</v>
      </c>
      <c r="C16" s="51" t="s">
        <v>56</v>
      </c>
      <c r="D16" s="49" t="s">
        <v>156</v>
      </c>
      <c r="E16" s="47" t="s">
        <v>18</v>
      </c>
      <c r="F16" s="47">
        <v>2</v>
      </c>
      <c r="G16" s="47">
        <v>12</v>
      </c>
      <c r="H16" s="88"/>
      <c r="I16" s="24">
        <f t="shared" si="0"/>
        <v>0</v>
      </c>
    </row>
    <row r="17" spans="2:9" ht="360" x14ac:dyDescent="0.3">
      <c r="B17" s="50">
        <v>8</v>
      </c>
      <c r="C17" s="51" t="s">
        <v>139</v>
      </c>
      <c r="D17" s="49" t="s">
        <v>161</v>
      </c>
      <c r="E17" s="47" t="s">
        <v>18</v>
      </c>
      <c r="F17" s="47">
        <v>1</v>
      </c>
      <c r="G17" s="47">
        <v>1</v>
      </c>
      <c r="H17" s="88"/>
      <c r="I17" s="24">
        <f t="shared" si="0"/>
        <v>0</v>
      </c>
    </row>
    <row r="18" spans="2:9" ht="15" thickBot="1" x14ac:dyDescent="0.35">
      <c r="B18" s="50">
        <v>9</v>
      </c>
      <c r="C18" s="51" t="s">
        <v>57</v>
      </c>
      <c r="D18" s="51" t="s">
        <v>58</v>
      </c>
      <c r="E18" s="47" t="s">
        <v>18</v>
      </c>
      <c r="F18" s="47">
        <v>2</v>
      </c>
      <c r="G18" s="47">
        <v>4</v>
      </c>
      <c r="H18" s="87"/>
      <c r="I18" s="24">
        <f>F18*G18*H18</f>
        <v>0</v>
      </c>
    </row>
    <row r="19" spans="2:9" ht="15" thickBot="1" x14ac:dyDescent="0.35">
      <c r="H19" s="31" t="s">
        <v>19</v>
      </c>
      <c r="I19" s="32">
        <f>SUM(I10:I18)</f>
        <v>0</v>
      </c>
    </row>
    <row r="20" spans="2:9" ht="41.25" customHeight="1" x14ac:dyDescent="0.3">
      <c r="C20" s="158" t="s">
        <v>157</v>
      </c>
      <c r="D20" s="158"/>
      <c r="E20" s="158"/>
    </row>
  </sheetData>
  <customSheetViews>
    <customSheetView guid="{F2D1B8AC-CB1C-4E5E-B195-A99B910F595F}">
      <selection activeCell="D24" sqref="D24"/>
      <pageMargins left="0" right="0" top="0" bottom="0" header="0" footer="0"/>
    </customSheetView>
    <customSheetView guid="{9B991E8F-6C0B-4FAB-8608-E63201E3A00C}">
      <selection activeCell="E4" sqref="E4:E15"/>
      <pageMargins left="0" right="0" top="0" bottom="0" header="0" footer="0"/>
    </customSheetView>
    <customSheetView guid="{19420D0C-0584-4274-AC76-16E9B51FE07B}">
      <selection activeCell="I17" sqref="I17"/>
      <pageMargins left="0" right="0" top="0" bottom="0" header="0" footer="0"/>
    </customSheetView>
  </customSheetViews>
  <mergeCells count="6">
    <mergeCell ref="C20:E20"/>
    <mergeCell ref="B8:I8"/>
    <mergeCell ref="C1:G2"/>
    <mergeCell ref="D3:G3"/>
    <mergeCell ref="D4:G4"/>
    <mergeCell ref="D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12"/>
  <sheetViews>
    <sheetView workbookViewId="0">
      <selection activeCell="D3" sqref="D3:H5"/>
    </sheetView>
  </sheetViews>
  <sheetFormatPr defaultRowHeight="14.4" x14ac:dyDescent="0.3"/>
  <cols>
    <col min="1" max="1" width="4.5546875" customWidth="1"/>
    <col min="2" max="2" width="5.109375" style="2" customWidth="1"/>
    <col min="3" max="3" width="82" style="2" customWidth="1"/>
    <col min="4" max="4" width="21.88671875" style="2" customWidth="1"/>
    <col min="5" max="5" width="15.5546875" style="3" bestFit="1" customWidth="1"/>
    <col min="6" max="6" width="10.44140625" style="3" customWidth="1"/>
    <col min="7" max="7" width="13.33203125" customWidth="1"/>
    <col min="8" max="8" width="13.109375" customWidth="1"/>
  </cols>
  <sheetData>
    <row r="1" spans="2:8" x14ac:dyDescent="0.3">
      <c r="B1" s="162" t="s">
        <v>140</v>
      </c>
      <c r="C1" s="162"/>
      <c r="D1" s="162"/>
      <c r="E1" s="162"/>
      <c r="F1" s="162"/>
    </row>
    <row r="2" spans="2:8" ht="15" thickBot="1" x14ac:dyDescent="0.35">
      <c r="B2" s="162"/>
      <c r="C2" s="162"/>
      <c r="D2" s="162"/>
      <c r="E2" s="162"/>
      <c r="F2" s="162"/>
    </row>
    <row r="3" spans="2:8" x14ac:dyDescent="0.3">
      <c r="B3" s="172" t="s">
        <v>0</v>
      </c>
      <c r="C3" s="173"/>
      <c r="D3" s="163"/>
      <c r="E3" s="164"/>
      <c r="F3" s="164"/>
      <c r="G3" s="164"/>
      <c r="H3" s="165"/>
    </row>
    <row r="4" spans="2:8" x14ac:dyDescent="0.3">
      <c r="B4" s="174" t="s">
        <v>1</v>
      </c>
      <c r="C4" s="175"/>
      <c r="D4" s="166"/>
      <c r="E4" s="167"/>
      <c r="F4" s="167"/>
      <c r="G4" s="167"/>
      <c r="H4" s="168"/>
    </row>
    <row r="5" spans="2:8" ht="15" thickBot="1" x14ac:dyDescent="0.35">
      <c r="B5" s="176" t="s">
        <v>2</v>
      </c>
      <c r="C5" s="177"/>
      <c r="D5" s="169"/>
      <c r="E5" s="170"/>
      <c r="F5" s="170"/>
      <c r="G5" s="170"/>
      <c r="H5" s="171"/>
    </row>
    <row r="7" spans="2:8" ht="15" thickBot="1" x14ac:dyDescent="0.35"/>
    <row r="8" spans="2:8" s="9" customFormat="1" ht="33" customHeight="1" thickBot="1" x14ac:dyDescent="0.35">
      <c r="B8" s="159" t="s">
        <v>20</v>
      </c>
      <c r="C8" s="160"/>
      <c r="D8" s="160"/>
      <c r="E8" s="160"/>
      <c r="F8" s="160"/>
      <c r="G8" s="160"/>
      <c r="H8" s="161"/>
    </row>
    <row r="9" spans="2:8" ht="70.5" customHeight="1" thickBot="1" x14ac:dyDescent="0.35">
      <c r="B9" s="26" t="s">
        <v>12</v>
      </c>
      <c r="C9" s="27" t="s">
        <v>13</v>
      </c>
      <c r="D9" s="27" t="s">
        <v>25</v>
      </c>
      <c r="E9" s="27" t="s">
        <v>162</v>
      </c>
      <c r="F9" s="28" t="s">
        <v>81</v>
      </c>
      <c r="G9" s="28" t="s">
        <v>149</v>
      </c>
      <c r="H9" s="33" t="s">
        <v>21</v>
      </c>
    </row>
    <row r="10" spans="2:8" ht="74.400000000000006" customHeight="1" thickBot="1" x14ac:dyDescent="0.35">
      <c r="B10" s="66">
        <v>1</v>
      </c>
      <c r="C10" s="67" t="s">
        <v>59</v>
      </c>
      <c r="D10" s="68" t="s">
        <v>129</v>
      </c>
      <c r="E10" s="68" t="s">
        <v>22</v>
      </c>
      <c r="F10" s="69">
        <v>2</v>
      </c>
      <c r="G10" s="88"/>
      <c r="H10" s="34">
        <f>F10*G10</f>
        <v>0</v>
      </c>
    </row>
    <row r="11" spans="2:8" ht="15" thickBot="1" x14ac:dyDescent="0.35">
      <c r="G11" s="31" t="s">
        <v>19</v>
      </c>
      <c r="H11" s="32">
        <f>SUM(H10:H10)</f>
        <v>0</v>
      </c>
    </row>
    <row r="12" spans="2:8" ht="66.75" customHeight="1" x14ac:dyDescent="0.3">
      <c r="C12" s="158" t="s">
        <v>157</v>
      </c>
      <c r="D12" s="158"/>
      <c r="E12" s="158"/>
    </row>
  </sheetData>
  <customSheetViews>
    <customSheetView guid="{F2D1B8AC-CB1C-4E5E-B195-A99B910F595F}" fitToPage="1">
      <selection activeCell="H3" sqref="H3:I18"/>
      <pageMargins left="0" right="0" top="0" bottom="0" header="0" footer="0"/>
      <pageSetup paperSize="9" scale="49" orientation="portrait" r:id="rId1"/>
    </customSheetView>
    <customSheetView guid="{9B991E8F-6C0B-4FAB-8608-E63201E3A00C}" fitToPage="1">
      <selection activeCell="D18" sqref="D18"/>
      <pageMargins left="0" right="0" top="0" bottom="0" header="0" footer="0"/>
      <pageSetup paperSize="9" scale="49" orientation="portrait" r:id="rId2"/>
    </customSheetView>
    <customSheetView guid="{19420D0C-0584-4274-AC76-16E9B51FE07B}" fitToPage="1">
      <selection activeCell="A2" sqref="A2:G2"/>
      <pageMargins left="0" right="0" top="0" bottom="0" header="0" footer="0"/>
      <pageSetup paperSize="9" scale="49" orientation="portrait" r:id="rId3"/>
    </customSheetView>
  </customSheetViews>
  <mergeCells count="9">
    <mergeCell ref="C12:E12"/>
    <mergeCell ref="B8:H8"/>
    <mergeCell ref="B1:F2"/>
    <mergeCell ref="B3:C3"/>
    <mergeCell ref="B4:C4"/>
    <mergeCell ref="B5:C5"/>
    <mergeCell ref="D3:H3"/>
    <mergeCell ref="D4:H4"/>
    <mergeCell ref="D5:H5"/>
  </mergeCells>
  <pageMargins left="0.7" right="0.7" top="0.75" bottom="0.75" header="0.3" footer="0.3"/>
  <pageSetup paperSize="9" scale="4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N41"/>
  <sheetViews>
    <sheetView zoomScaleNormal="100" workbookViewId="0">
      <selection activeCell="D3" sqref="D3:H5"/>
    </sheetView>
  </sheetViews>
  <sheetFormatPr defaultColWidth="9.109375" defaultRowHeight="14.4" x14ac:dyDescent="0.3"/>
  <cols>
    <col min="1" max="1" width="4" customWidth="1"/>
    <col min="2" max="2" width="4.5546875" bestFit="1" customWidth="1"/>
    <col min="3" max="3" width="52" customWidth="1"/>
    <col min="4" max="4" width="54.109375" style="6" customWidth="1"/>
    <col min="5" max="6" width="15.33203125" customWidth="1"/>
    <col min="7" max="7" width="14.109375" customWidth="1"/>
    <col min="8" max="8" width="27.5546875" customWidth="1"/>
    <col min="9" max="9" width="41.44140625" customWidth="1"/>
  </cols>
  <sheetData>
    <row r="1" spans="2:9" x14ac:dyDescent="0.3">
      <c r="B1" s="162" t="s">
        <v>140</v>
      </c>
      <c r="C1" s="162"/>
      <c r="D1" s="162"/>
      <c r="E1" s="162"/>
      <c r="F1" s="61"/>
    </row>
    <row r="2" spans="2:9" ht="15" thickBot="1" x14ac:dyDescent="0.35">
      <c r="B2" s="162"/>
      <c r="C2" s="162"/>
      <c r="D2" s="162"/>
      <c r="E2" s="162"/>
      <c r="F2" s="61"/>
    </row>
    <row r="3" spans="2:9" x14ac:dyDescent="0.3">
      <c r="B3" s="172" t="s">
        <v>0</v>
      </c>
      <c r="C3" s="173"/>
      <c r="D3" s="163"/>
      <c r="E3" s="164"/>
      <c r="F3" s="164"/>
      <c r="G3" s="164"/>
      <c r="H3" s="165"/>
    </row>
    <row r="4" spans="2:9" x14ac:dyDescent="0.3">
      <c r="B4" s="174" t="s">
        <v>1</v>
      </c>
      <c r="C4" s="175"/>
      <c r="D4" s="166"/>
      <c r="E4" s="167"/>
      <c r="F4" s="167"/>
      <c r="G4" s="167"/>
      <c r="H4" s="168"/>
    </row>
    <row r="5" spans="2:9" ht="15" thickBot="1" x14ac:dyDescent="0.35">
      <c r="B5" s="176" t="s">
        <v>2</v>
      </c>
      <c r="C5" s="177"/>
      <c r="D5" s="169"/>
      <c r="E5" s="170"/>
      <c r="F5" s="170"/>
      <c r="G5" s="170"/>
      <c r="H5" s="171"/>
    </row>
    <row r="7" spans="2:9" ht="15" thickBot="1" x14ac:dyDescent="0.35"/>
    <row r="8" spans="2:9" s="8" customFormat="1" ht="36.75" customHeight="1" thickBot="1" x14ac:dyDescent="0.35">
      <c r="B8" s="159" t="s">
        <v>23</v>
      </c>
      <c r="C8" s="160"/>
      <c r="D8" s="160"/>
      <c r="E8" s="160"/>
      <c r="F8" s="160"/>
      <c r="G8" s="160"/>
      <c r="H8" s="161"/>
    </row>
    <row r="9" spans="2:9" ht="72.599999999999994" thickBot="1" x14ac:dyDescent="0.35">
      <c r="B9" s="35" t="s">
        <v>12</v>
      </c>
      <c r="C9" s="36" t="s">
        <v>24</v>
      </c>
      <c r="D9" s="36" t="s">
        <v>25</v>
      </c>
      <c r="E9" s="36" t="s">
        <v>26</v>
      </c>
      <c r="F9" s="36" t="s">
        <v>81</v>
      </c>
      <c r="G9" s="36" t="s">
        <v>143</v>
      </c>
      <c r="H9" s="36" t="s">
        <v>21</v>
      </c>
    </row>
    <row r="10" spans="2:9" x14ac:dyDescent="0.3">
      <c r="B10" s="117">
        <v>1</v>
      </c>
      <c r="C10" s="120" t="s">
        <v>72</v>
      </c>
      <c r="D10" s="71" t="s">
        <v>121</v>
      </c>
      <c r="E10" s="69" t="s">
        <v>18</v>
      </c>
      <c r="F10" s="69">
        <v>10</v>
      </c>
      <c r="G10" s="109"/>
      <c r="H10" s="83">
        <f>F10*G10</f>
        <v>0</v>
      </c>
    </row>
    <row r="11" spans="2:9" ht="115.2" x14ac:dyDescent="0.3">
      <c r="B11" s="62">
        <v>2</v>
      </c>
      <c r="C11" s="121" t="s">
        <v>119</v>
      </c>
      <c r="D11" s="55" t="s">
        <v>163</v>
      </c>
      <c r="E11" s="73" t="s">
        <v>164</v>
      </c>
      <c r="F11" s="72">
        <v>0.1</v>
      </c>
      <c r="G11" s="88"/>
      <c r="H11" s="110">
        <f t="shared" ref="H11:H38" si="0">F11*G11</f>
        <v>0</v>
      </c>
    </row>
    <row r="12" spans="2:9" ht="28.8" x14ac:dyDescent="0.3">
      <c r="B12" s="62">
        <v>3</v>
      </c>
      <c r="C12" s="121" t="s">
        <v>120</v>
      </c>
      <c r="D12" s="55" t="s">
        <v>122</v>
      </c>
      <c r="E12" s="72" t="s">
        <v>27</v>
      </c>
      <c r="F12" s="72">
        <v>0.1</v>
      </c>
      <c r="G12" s="88"/>
      <c r="H12" s="110">
        <f t="shared" si="0"/>
        <v>0</v>
      </c>
    </row>
    <row r="13" spans="2:9" ht="43.2" x14ac:dyDescent="0.3">
      <c r="B13" s="62">
        <v>4</v>
      </c>
      <c r="C13" s="121" t="s">
        <v>102</v>
      </c>
      <c r="D13" s="55" t="s">
        <v>165</v>
      </c>
      <c r="E13" s="72" t="s">
        <v>18</v>
      </c>
      <c r="F13" s="72">
        <v>1</v>
      </c>
      <c r="G13" s="88"/>
      <c r="H13" s="110">
        <f t="shared" si="0"/>
        <v>0</v>
      </c>
      <c r="I13" s="80"/>
    </row>
    <row r="14" spans="2:9" x14ac:dyDescent="0.3">
      <c r="B14" s="62">
        <v>5</v>
      </c>
      <c r="C14" s="121" t="s">
        <v>101</v>
      </c>
      <c r="D14" s="74"/>
      <c r="E14" s="72" t="s">
        <v>18</v>
      </c>
      <c r="F14" s="72">
        <v>1</v>
      </c>
      <c r="G14" s="88"/>
      <c r="H14" s="110">
        <f t="shared" si="0"/>
        <v>0</v>
      </c>
    </row>
    <row r="15" spans="2:9" x14ac:dyDescent="0.3">
      <c r="B15" s="62">
        <v>6</v>
      </c>
      <c r="C15" s="121" t="s">
        <v>73</v>
      </c>
      <c r="D15" s="74" t="s">
        <v>116</v>
      </c>
      <c r="E15" s="72" t="s">
        <v>18</v>
      </c>
      <c r="F15" s="72">
        <v>1</v>
      </c>
      <c r="G15" s="88"/>
      <c r="H15" s="110">
        <f t="shared" si="0"/>
        <v>0</v>
      </c>
    </row>
    <row r="16" spans="2:9" x14ac:dyDescent="0.3">
      <c r="B16" s="62">
        <v>7</v>
      </c>
      <c r="C16" s="121" t="s">
        <v>107</v>
      </c>
      <c r="D16" s="74" t="s">
        <v>110</v>
      </c>
      <c r="E16" s="72" t="s">
        <v>18</v>
      </c>
      <c r="F16" s="72">
        <v>0.1</v>
      </c>
      <c r="G16" s="88"/>
      <c r="H16" s="110">
        <f t="shared" si="0"/>
        <v>0</v>
      </c>
    </row>
    <row r="17" spans="2:14" x14ac:dyDescent="0.3">
      <c r="B17" s="62">
        <v>8</v>
      </c>
      <c r="C17" s="121" t="s">
        <v>108</v>
      </c>
      <c r="D17" s="74" t="s">
        <v>110</v>
      </c>
      <c r="E17" s="72" t="s">
        <v>18</v>
      </c>
      <c r="F17" s="72">
        <v>0.1</v>
      </c>
      <c r="G17" s="88"/>
      <c r="H17" s="110">
        <f t="shared" si="0"/>
        <v>0</v>
      </c>
    </row>
    <row r="18" spans="2:14" x14ac:dyDescent="0.3">
      <c r="B18" s="62">
        <v>9</v>
      </c>
      <c r="C18" s="121" t="s">
        <v>74</v>
      </c>
      <c r="D18" s="74" t="s">
        <v>111</v>
      </c>
      <c r="E18" s="72" t="s">
        <v>18</v>
      </c>
      <c r="F18" s="72">
        <v>2</v>
      </c>
      <c r="G18" s="88"/>
      <c r="H18" s="110">
        <f t="shared" si="0"/>
        <v>0</v>
      </c>
    </row>
    <row r="19" spans="2:14" ht="28.8" x14ac:dyDescent="0.3">
      <c r="B19" s="62">
        <v>10</v>
      </c>
      <c r="C19" s="121" t="s">
        <v>112</v>
      </c>
      <c r="D19" s="75" t="s">
        <v>128</v>
      </c>
      <c r="E19" s="72" t="s">
        <v>18</v>
      </c>
      <c r="F19" s="72">
        <v>0.1</v>
      </c>
      <c r="G19" s="88"/>
      <c r="H19" s="110">
        <f t="shared" si="0"/>
        <v>0</v>
      </c>
    </row>
    <row r="20" spans="2:14" ht="43.2" x14ac:dyDescent="0.3">
      <c r="B20" s="62">
        <v>11</v>
      </c>
      <c r="C20" s="121" t="s">
        <v>113</v>
      </c>
      <c r="D20" s="75" t="s">
        <v>166</v>
      </c>
      <c r="E20" s="72" t="s">
        <v>18</v>
      </c>
      <c r="F20" s="72">
        <v>0.1</v>
      </c>
      <c r="G20" s="88"/>
      <c r="H20" s="110">
        <f t="shared" si="0"/>
        <v>0</v>
      </c>
    </row>
    <row r="21" spans="2:14" ht="43.2" x14ac:dyDescent="0.3">
      <c r="B21" s="62">
        <v>12</v>
      </c>
      <c r="C21" s="121" t="s">
        <v>114</v>
      </c>
      <c r="D21" s="75" t="s">
        <v>166</v>
      </c>
      <c r="E21" s="72" t="s">
        <v>18</v>
      </c>
      <c r="F21" s="72">
        <v>0.1</v>
      </c>
      <c r="G21" s="88"/>
      <c r="H21" s="110">
        <f t="shared" si="0"/>
        <v>0</v>
      </c>
    </row>
    <row r="22" spans="2:14" ht="43.2" x14ac:dyDescent="0.3">
      <c r="B22" s="62">
        <v>13</v>
      </c>
      <c r="C22" s="121" t="s">
        <v>115</v>
      </c>
      <c r="D22" s="75" t="s">
        <v>166</v>
      </c>
      <c r="E22" s="72" t="s">
        <v>18</v>
      </c>
      <c r="F22" s="72">
        <v>0.1</v>
      </c>
      <c r="G22" s="88"/>
      <c r="H22" s="110">
        <f t="shared" si="0"/>
        <v>0</v>
      </c>
    </row>
    <row r="23" spans="2:14" ht="57.6" x14ac:dyDescent="0.3">
      <c r="B23" s="62">
        <v>14</v>
      </c>
      <c r="C23" s="121" t="s">
        <v>103</v>
      </c>
      <c r="D23" s="75" t="s">
        <v>133</v>
      </c>
      <c r="E23" s="72" t="s">
        <v>18</v>
      </c>
      <c r="F23" s="72">
        <v>0.1</v>
      </c>
      <c r="G23" s="88"/>
      <c r="H23" s="110">
        <f t="shared" si="0"/>
        <v>0</v>
      </c>
      <c r="I23" s="78"/>
    </row>
    <row r="24" spans="2:14" ht="43.2" x14ac:dyDescent="0.3">
      <c r="B24" s="62">
        <v>15</v>
      </c>
      <c r="C24" s="121" t="s">
        <v>134</v>
      </c>
      <c r="D24" s="75" t="s">
        <v>135</v>
      </c>
      <c r="E24" s="72" t="s">
        <v>18</v>
      </c>
      <c r="F24" s="72">
        <v>0.1</v>
      </c>
      <c r="G24" s="88"/>
      <c r="H24" s="110">
        <f t="shared" si="0"/>
        <v>0</v>
      </c>
      <c r="I24" s="79"/>
    </row>
    <row r="25" spans="2:14" ht="57.6" x14ac:dyDescent="0.3">
      <c r="B25" s="62">
        <v>16</v>
      </c>
      <c r="C25" s="121" t="s">
        <v>123</v>
      </c>
      <c r="D25" s="75" t="s">
        <v>151</v>
      </c>
      <c r="E25" s="72" t="s">
        <v>18</v>
      </c>
      <c r="F25" s="72">
        <v>0.1</v>
      </c>
      <c r="G25" s="88"/>
      <c r="H25" s="110">
        <f t="shared" si="0"/>
        <v>0</v>
      </c>
      <c r="I25" s="80"/>
      <c r="J25" s="80"/>
      <c r="K25" s="80"/>
      <c r="L25" s="80"/>
      <c r="M25" s="80"/>
      <c r="N25" s="80"/>
    </row>
    <row r="26" spans="2:14" ht="57.6" x14ac:dyDescent="0.3">
      <c r="B26" s="62">
        <v>17</v>
      </c>
      <c r="C26" s="121" t="s">
        <v>106</v>
      </c>
      <c r="D26" s="75" t="s">
        <v>133</v>
      </c>
      <c r="E26" s="72" t="s">
        <v>18</v>
      </c>
      <c r="F26" s="72">
        <v>0.1</v>
      </c>
      <c r="G26" s="88"/>
      <c r="H26" s="110">
        <f t="shared" si="0"/>
        <v>0</v>
      </c>
      <c r="I26" s="80"/>
      <c r="J26" s="80"/>
      <c r="K26" s="80"/>
      <c r="L26" s="80"/>
      <c r="M26" s="80"/>
      <c r="N26" s="80"/>
    </row>
    <row r="27" spans="2:14" ht="43.2" x14ac:dyDescent="0.3">
      <c r="B27" s="62">
        <v>18</v>
      </c>
      <c r="C27" s="121" t="s">
        <v>98</v>
      </c>
      <c r="D27" s="75" t="s">
        <v>135</v>
      </c>
      <c r="E27" s="72" t="s">
        <v>18</v>
      </c>
      <c r="F27" s="72">
        <v>0.1</v>
      </c>
      <c r="G27" s="88"/>
      <c r="H27" s="110">
        <f t="shared" si="0"/>
        <v>0</v>
      </c>
    </row>
    <row r="28" spans="2:14" ht="57.6" x14ac:dyDescent="0.3">
      <c r="B28" s="62">
        <v>19</v>
      </c>
      <c r="C28" s="121" t="s">
        <v>124</v>
      </c>
      <c r="D28" s="75" t="s">
        <v>150</v>
      </c>
      <c r="E28" s="72"/>
      <c r="F28" s="72">
        <v>0.1</v>
      </c>
      <c r="G28" s="88"/>
      <c r="H28" s="110">
        <f t="shared" si="0"/>
        <v>0</v>
      </c>
    </row>
    <row r="29" spans="2:14" x14ac:dyDescent="0.3">
      <c r="B29" s="62">
        <v>20</v>
      </c>
      <c r="C29" s="121" t="s">
        <v>104</v>
      </c>
      <c r="D29" s="75" t="s">
        <v>155</v>
      </c>
      <c r="E29" s="72"/>
      <c r="F29" s="72">
        <v>0.1</v>
      </c>
      <c r="G29" s="88"/>
      <c r="H29" s="110">
        <f t="shared" si="0"/>
        <v>0</v>
      </c>
      <c r="I29" s="77"/>
    </row>
    <row r="30" spans="2:14" ht="43.2" x14ac:dyDescent="0.3">
      <c r="B30" s="62">
        <v>21</v>
      </c>
      <c r="C30" s="121" t="s">
        <v>99</v>
      </c>
      <c r="D30" s="75" t="s">
        <v>135</v>
      </c>
      <c r="E30" s="72" t="s">
        <v>18</v>
      </c>
      <c r="F30" s="72">
        <v>0.1</v>
      </c>
      <c r="G30" s="88"/>
      <c r="H30" s="110">
        <f t="shared" si="0"/>
        <v>0</v>
      </c>
    </row>
    <row r="31" spans="2:14" ht="57.6" x14ac:dyDescent="0.3">
      <c r="B31" s="62">
        <v>22</v>
      </c>
      <c r="C31" s="121" t="s">
        <v>125</v>
      </c>
      <c r="D31" s="75" t="s">
        <v>154</v>
      </c>
      <c r="E31" s="72"/>
      <c r="F31" s="72">
        <v>0.1</v>
      </c>
      <c r="G31" s="88"/>
      <c r="H31" s="110">
        <f t="shared" si="0"/>
        <v>0</v>
      </c>
    </row>
    <row r="32" spans="2:14" ht="57.6" x14ac:dyDescent="0.3">
      <c r="B32" s="62">
        <v>23</v>
      </c>
      <c r="C32" s="121" t="s">
        <v>105</v>
      </c>
      <c r="D32" s="75" t="s">
        <v>133</v>
      </c>
      <c r="E32" s="47"/>
      <c r="F32" s="72">
        <v>0.1</v>
      </c>
      <c r="G32" s="88"/>
      <c r="H32" s="110">
        <f t="shared" si="0"/>
        <v>0</v>
      </c>
      <c r="I32" s="76"/>
    </row>
    <row r="33" spans="2:9" ht="57.6" x14ac:dyDescent="0.3">
      <c r="B33" s="62">
        <v>24</v>
      </c>
      <c r="C33" s="121" t="s">
        <v>100</v>
      </c>
      <c r="D33" s="75" t="s">
        <v>153</v>
      </c>
      <c r="E33" s="72" t="s">
        <v>18</v>
      </c>
      <c r="F33" s="72">
        <v>0.1</v>
      </c>
      <c r="G33" s="88"/>
      <c r="H33" s="110">
        <f t="shared" si="0"/>
        <v>0</v>
      </c>
    </row>
    <row r="34" spans="2:9" ht="57.6" x14ac:dyDescent="0.3">
      <c r="B34" s="62">
        <v>25</v>
      </c>
      <c r="C34" s="121" t="s">
        <v>126</v>
      </c>
      <c r="D34" s="75" t="s">
        <v>152</v>
      </c>
      <c r="E34" s="72"/>
      <c r="F34" s="72">
        <v>0.1</v>
      </c>
      <c r="G34" s="88"/>
      <c r="H34" s="110">
        <f t="shared" si="0"/>
        <v>0</v>
      </c>
    </row>
    <row r="35" spans="2:9" ht="43.2" x14ac:dyDescent="0.3">
      <c r="B35" s="62">
        <v>26</v>
      </c>
      <c r="C35" s="121" t="s">
        <v>109</v>
      </c>
      <c r="D35" s="75" t="s">
        <v>167</v>
      </c>
      <c r="E35" s="47"/>
      <c r="F35" s="72">
        <v>0.1</v>
      </c>
      <c r="G35" s="88"/>
      <c r="H35" s="110">
        <f t="shared" si="0"/>
        <v>0</v>
      </c>
    </row>
    <row r="36" spans="2:9" ht="28.8" x14ac:dyDescent="0.3">
      <c r="B36" s="62">
        <v>27</v>
      </c>
      <c r="C36" s="121" t="s">
        <v>118</v>
      </c>
      <c r="D36" s="55" t="s">
        <v>127</v>
      </c>
      <c r="E36" s="47"/>
      <c r="F36" s="72">
        <v>0.1</v>
      </c>
      <c r="G36" s="88"/>
      <c r="H36" s="110">
        <f t="shared" si="0"/>
        <v>0</v>
      </c>
    </row>
    <row r="37" spans="2:9" ht="28.8" x14ac:dyDescent="0.3">
      <c r="B37" s="62">
        <v>28</v>
      </c>
      <c r="C37" s="121" t="s">
        <v>168</v>
      </c>
      <c r="D37" s="55" t="s">
        <v>127</v>
      </c>
      <c r="E37" s="47"/>
      <c r="F37" s="72">
        <v>0.1</v>
      </c>
      <c r="G37" s="88"/>
      <c r="H37" s="110">
        <f t="shared" si="0"/>
        <v>0</v>
      </c>
    </row>
    <row r="38" spans="2:9" ht="29.4" thickBot="1" x14ac:dyDescent="0.35">
      <c r="B38" s="119">
        <v>29</v>
      </c>
      <c r="C38" s="122" t="s">
        <v>117</v>
      </c>
      <c r="D38" s="111" t="s">
        <v>127</v>
      </c>
      <c r="E38" s="112"/>
      <c r="F38" s="113">
        <v>0.1</v>
      </c>
      <c r="G38" s="85"/>
      <c r="H38" s="114">
        <f t="shared" si="0"/>
        <v>0</v>
      </c>
    </row>
    <row r="39" spans="2:9" ht="15" thickBot="1" x14ac:dyDescent="0.35">
      <c r="D39"/>
      <c r="E39" s="6"/>
      <c r="G39" s="115" t="s">
        <v>19</v>
      </c>
      <c r="H39" s="116">
        <f>SUM(H10:H38)</f>
        <v>0</v>
      </c>
    </row>
    <row r="40" spans="2:9" ht="60.75" customHeight="1" x14ac:dyDescent="0.3">
      <c r="C40" s="158" t="s">
        <v>157</v>
      </c>
      <c r="D40" s="158"/>
      <c r="E40" s="158"/>
    </row>
    <row r="41" spans="2:9" x14ac:dyDescent="0.3">
      <c r="H41" s="80"/>
      <c r="I41" s="80"/>
    </row>
  </sheetData>
  <customSheetViews>
    <customSheetView guid="{F2D1B8AC-CB1C-4E5E-B195-A99B910F595F}">
      <selection activeCell="D4" sqref="D4"/>
      <pageMargins left="0" right="0" top="0" bottom="0" header="0" footer="0"/>
      <pageSetup paperSize="9" orientation="portrait" r:id="rId1"/>
    </customSheetView>
    <customSheetView guid="{9B991E8F-6C0B-4FAB-8608-E63201E3A00C}">
      <selection activeCell="D15" sqref="D15"/>
      <pageMargins left="0" right="0" top="0" bottom="0" header="0" footer="0"/>
      <pageSetup paperSize="9" orientation="portrait" r:id="rId2"/>
    </customSheetView>
    <customSheetView guid="{19420D0C-0584-4274-AC76-16E9B51FE07B}">
      <selection activeCell="A2" sqref="A2:F2"/>
      <pageMargins left="0" right="0" top="0" bottom="0" header="0" footer="0"/>
      <pageSetup paperSize="9" orientation="portrait" r:id="rId3"/>
    </customSheetView>
  </customSheetViews>
  <mergeCells count="9">
    <mergeCell ref="C40:E40"/>
    <mergeCell ref="B8:H8"/>
    <mergeCell ref="B1:E2"/>
    <mergeCell ref="B3:C3"/>
    <mergeCell ref="B4:C4"/>
    <mergeCell ref="B5:C5"/>
    <mergeCell ref="D3:H3"/>
    <mergeCell ref="D4:H4"/>
    <mergeCell ref="D5:H5"/>
  </mergeCell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I29"/>
  <sheetViews>
    <sheetView zoomScaleNormal="100" workbookViewId="0">
      <selection activeCell="C3" sqref="C3:F5"/>
    </sheetView>
  </sheetViews>
  <sheetFormatPr defaultColWidth="9.109375" defaultRowHeight="14.4" x14ac:dyDescent="0.3"/>
  <cols>
    <col min="1" max="1" width="4.109375" customWidth="1"/>
    <col min="3" max="3" width="36.109375" bestFit="1" customWidth="1"/>
    <col min="4" max="5" width="67.6640625" customWidth="1"/>
    <col min="7" max="7" width="11.88671875" customWidth="1"/>
    <col min="8" max="8" width="17.44140625" style="2" customWidth="1"/>
    <col min="9" max="9" width="14.88671875" customWidth="1"/>
  </cols>
  <sheetData>
    <row r="1" spans="2:9" x14ac:dyDescent="0.3">
      <c r="B1" s="162" t="s">
        <v>140</v>
      </c>
      <c r="C1" s="162"/>
      <c r="D1" s="162"/>
      <c r="E1" s="60"/>
    </row>
    <row r="2" spans="2:9" ht="15" thickBot="1" x14ac:dyDescent="0.35">
      <c r="B2" s="162"/>
      <c r="C2" s="162"/>
      <c r="D2" s="162"/>
      <c r="E2" s="60"/>
      <c r="G2" s="2"/>
    </row>
    <row r="3" spans="2:9" ht="14.4" customHeight="1" x14ac:dyDescent="0.3">
      <c r="B3" s="52" t="s">
        <v>0</v>
      </c>
      <c r="C3" s="163"/>
      <c r="D3" s="164"/>
      <c r="E3" s="164"/>
      <c r="F3" s="165"/>
      <c r="G3" s="2"/>
    </row>
    <row r="4" spans="2:9" x14ac:dyDescent="0.3">
      <c r="B4" s="53" t="s">
        <v>1</v>
      </c>
      <c r="C4" s="166"/>
      <c r="D4" s="167"/>
      <c r="E4" s="167"/>
      <c r="F4" s="168"/>
      <c r="G4" s="2"/>
    </row>
    <row r="5" spans="2:9" ht="15" thickBot="1" x14ac:dyDescent="0.35">
      <c r="B5" s="54" t="s">
        <v>2</v>
      </c>
      <c r="C5" s="169"/>
      <c r="D5" s="170"/>
      <c r="E5" s="170"/>
      <c r="F5" s="171"/>
      <c r="G5" s="2"/>
    </row>
    <row r="6" spans="2:9" x14ac:dyDescent="0.3">
      <c r="G6" s="2"/>
    </row>
    <row r="7" spans="2:9" ht="15" thickBot="1" x14ac:dyDescent="0.35"/>
    <row r="8" spans="2:9" s="2" customFormat="1" ht="36.75" customHeight="1" thickBot="1" x14ac:dyDescent="0.35">
      <c r="B8" s="159" t="s">
        <v>141</v>
      </c>
      <c r="C8" s="160"/>
      <c r="D8" s="160"/>
      <c r="E8" s="160"/>
      <c r="F8" s="160"/>
      <c r="G8" s="160"/>
      <c r="H8" s="160"/>
      <c r="I8" s="161"/>
    </row>
    <row r="9" spans="2:9" ht="43.8" thickBot="1" x14ac:dyDescent="0.35">
      <c r="B9" s="38" t="s">
        <v>28</v>
      </c>
      <c r="C9" s="39" t="s">
        <v>29</v>
      </c>
      <c r="D9" s="39" t="s">
        <v>30</v>
      </c>
      <c r="E9" s="123" t="s">
        <v>25</v>
      </c>
      <c r="F9" s="39" t="s">
        <v>31</v>
      </c>
      <c r="G9" s="124" t="s">
        <v>81</v>
      </c>
      <c r="H9" s="40" t="s">
        <v>142</v>
      </c>
      <c r="I9" s="123" t="s">
        <v>21</v>
      </c>
    </row>
    <row r="10" spans="2:9" ht="60.6" customHeight="1" x14ac:dyDescent="0.3">
      <c r="B10" s="117">
        <v>1</v>
      </c>
      <c r="C10" s="125" t="s">
        <v>67</v>
      </c>
      <c r="D10" s="118" t="s">
        <v>83</v>
      </c>
      <c r="E10" s="70" t="s">
        <v>84</v>
      </c>
      <c r="F10" s="126" t="s">
        <v>18</v>
      </c>
      <c r="G10" s="126">
        <v>1</v>
      </c>
      <c r="H10" s="109"/>
      <c r="I10" s="127">
        <f>G10*H10</f>
        <v>0</v>
      </c>
    </row>
    <row r="11" spans="2:9" ht="72" customHeight="1" x14ac:dyDescent="0.3">
      <c r="B11" s="62">
        <v>2</v>
      </c>
      <c r="C11" s="63" t="s">
        <v>67</v>
      </c>
      <c r="D11" s="64" t="s">
        <v>77</v>
      </c>
      <c r="E11" s="65" t="s">
        <v>92</v>
      </c>
      <c r="F11" s="56" t="s">
        <v>18</v>
      </c>
      <c r="G11" s="56">
        <v>0.2</v>
      </c>
      <c r="H11" s="88"/>
      <c r="I11" s="37">
        <f t="shared" ref="I11:I27" si="0">G11*H11</f>
        <v>0</v>
      </c>
    </row>
    <row r="12" spans="2:9" ht="48.6" customHeight="1" x14ac:dyDescent="0.3">
      <c r="B12" s="62">
        <v>3</v>
      </c>
      <c r="C12" s="63" t="s">
        <v>35</v>
      </c>
      <c r="D12" s="64" t="s">
        <v>60</v>
      </c>
      <c r="E12" s="65" t="s">
        <v>85</v>
      </c>
      <c r="F12" s="56" t="s">
        <v>18</v>
      </c>
      <c r="G12" s="56">
        <v>1</v>
      </c>
      <c r="H12" s="88"/>
      <c r="I12" s="37">
        <f t="shared" si="0"/>
        <v>0</v>
      </c>
    </row>
    <row r="13" spans="2:9" ht="54.9" customHeight="1" x14ac:dyDescent="0.3">
      <c r="B13" s="62">
        <v>4</v>
      </c>
      <c r="C13" s="63" t="s">
        <v>35</v>
      </c>
      <c r="D13" s="64" t="s">
        <v>87</v>
      </c>
      <c r="E13" s="65" t="s">
        <v>86</v>
      </c>
      <c r="F13" s="56" t="s">
        <v>18</v>
      </c>
      <c r="G13" s="56">
        <v>1</v>
      </c>
      <c r="H13" s="88"/>
      <c r="I13" s="37">
        <f t="shared" si="0"/>
        <v>0</v>
      </c>
    </row>
    <row r="14" spans="2:9" s="57" customFormat="1" ht="83.4" customHeight="1" x14ac:dyDescent="0.3">
      <c r="B14" s="62">
        <v>5</v>
      </c>
      <c r="C14" s="63" t="s">
        <v>35</v>
      </c>
      <c r="D14" s="64" t="s">
        <v>32</v>
      </c>
      <c r="E14" s="65" t="s">
        <v>88</v>
      </c>
      <c r="F14" s="56" t="s">
        <v>18</v>
      </c>
      <c r="G14" s="56">
        <v>2</v>
      </c>
      <c r="H14" s="88"/>
      <c r="I14" s="37">
        <f t="shared" si="0"/>
        <v>0</v>
      </c>
    </row>
    <row r="15" spans="2:9" ht="87.9" customHeight="1" x14ac:dyDescent="0.3">
      <c r="B15" s="62">
        <v>6</v>
      </c>
      <c r="C15" s="63" t="s">
        <v>35</v>
      </c>
      <c r="D15" s="64" t="s">
        <v>33</v>
      </c>
      <c r="E15" s="65" t="s">
        <v>90</v>
      </c>
      <c r="F15" s="56" t="s">
        <v>18</v>
      </c>
      <c r="G15" s="56">
        <v>0.2</v>
      </c>
      <c r="H15" s="88"/>
      <c r="I15" s="37">
        <f t="shared" si="0"/>
        <v>0</v>
      </c>
    </row>
    <row r="16" spans="2:9" ht="57" customHeight="1" x14ac:dyDescent="0.3">
      <c r="B16" s="62">
        <v>7</v>
      </c>
      <c r="C16" s="63" t="s">
        <v>35</v>
      </c>
      <c r="D16" s="55" t="s">
        <v>34</v>
      </c>
      <c r="E16" s="55" t="s">
        <v>89</v>
      </c>
      <c r="F16" s="56" t="s">
        <v>18</v>
      </c>
      <c r="G16" s="56">
        <v>1</v>
      </c>
      <c r="H16" s="88"/>
      <c r="I16" s="37">
        <f t="shared" si="0"/>
        <v>0</v>
      </c>
    </row>
    <row r="17" spans="2:9" ht="63" customHeight="1" x14ac:dyDescent="0.3">
      <c r="B17" s="62">
        <v>8</v>
      </c>
      <c r="C17" s="63" t="s">
        <v>35</v>
      </c>
      <c r="D17" s="58" t="s">
        <v>36</v>
      </c>
      <c r="E17" s="55" t="s">
        <v>89</v>
      </c>
      <c r="F17" s="59" t="s">
        <v>18</v>
      </c>
      <c r="G17" s="59">
        <v>1</v>
      </c>
      <c r="H17" s="88"/>
      <c r="I17" s="37">
        <f t="shared" si="0"/>
        <v>0</v>
      </c>
    </row>
    <row r="18" spans="2:9" ht="63.6" customHeight="1" x14ac:dyDescent="0.3">
      <c r="B18" s="62">
        <v>9</v>
      </c>
      <c r="C18" s="63" t="s">
        <v>35</v>
      </c>
      <c r="D18" s="55" t="s">
        <v>75</v>
      </c>
      <c r="E18" s="55" t="s">
        <v>82</v>
      </c>
      <c r="F18" s="56" t="s">
        <v>18</v>
      </c>
      <c r="G18" s="56">
        <v>1</v>
      </c>
      <c r="H18" s="88"/>
      <c r="I18" s="37">
        <f t="shared" si="0"/>
        <v>0</v>
      </c>
    </row>
    <row r="19" spans="2:9" ht="60.6" customHeight="1" x14ac:dyDescent="0.3">
      <c r="B19" s="62">
        <v>10</v>
      </c>
      <c r="C19" s="63" t="s">
        <v>35</v>
      </c>
      <c r="D19" s="55" t="s">
        <v>76</v>
      </c>
      <c r="E19" s="55" t="s">
        <v>82</v>
      </c>
      <c r="F19" s="56" t="s">
        <v>18</v>
      </c>
      <c r="G19" s="56">
        <v>1</v>
      </c>
      <c r="H19" s="88"/>
      <c r="I19" s="37">
        <f t="shared" si="0"/>
        <v>0</v>
      </c>
    </row>
    <row r="20" spans="2:9" ht="84.6" customHeight="1" x14ac:dyDescent="0.3">
      <c r="B20" s="62">
        <v>11</v>
      </c>
      <c r="C20" s="63" t="s">
        <v>35</v>
      </c>
      <c r="D20" s="55" t="s">
        <v>78</v>
      </c>
      <c r="E20" s="65" t="s">
        <v>92</v>
      </c>
      <c r="F20" s="56" t="s">
        <v>18</v>
      </c>
      <c r="G20" s="56">
        <v>0.2</v>
      </c>
      <c r="H20" s="88"/>
      <c r="I20" s="37">
        <f t="shared" si="0"/>
        <v>0</v>
      </c>
    </row>
    <row r="21" spans="2:9" ht="71.400000000000006" customHeight="1" x14ac:dyDescent="0.3">
      <c r="B21" s="62">
        <v>12</v>
      </c>
      <c r="C21" s="63" t="s">
        <v>35</v>
      </c>
      <c r="D21" s="55" t="s">
        <v>79</v>
      </c>
      <c r="E21" s="65" t="s">
        <v>92</v>
      </c>
      <c r="F21" s="56" t="s">
        <v>18</v>
      </c>
      <c r="G21" s="56">
        <v>0.2</v>
      </c>
      <c r="H21" s="88"/>
      <c r="I21" s="37">
        <f t="shared" si="0"/>
        <v>0</v>
      </c>
    </row>
    <row r="22" spans="2:9" ht="43.2" x14ac:dyDescent="0.3">
      <c r="B22" s="62">
        <v>13</v>
      </c>
      <c r="C22" s="63" t="s">
        <v>61</v>
      </c>
      <c r="D22" s="55" t="s">
        <v>80</v>
      </c>
      <c r="E22" s="55" t="s">
        <v>91</v>
      </c>
      <c r="F22" s="56" t="s">
        <v>18</v>
      </c>
      <c r="G22" s="56">
        <v>4</v>
      </c>
      <c r="H22" s="88"/>
      <c r="I22" s="37">
        <f t="shared" si="0"/>
        <v>0</v>
      </c>
    </row>
    <row r="23" spans="2:9" ht="72" x14ac:dyDescent="0.3">
      <c r="B23" s="62">
        <v>14</v>
      </c>
      <c r="C23" s="63" t="s">
        <v>61</v>
      </c>
      <c r="D23" s="58" t="s">
        <v>62</v>
      </c>
      <c r="E23" s="55" t="s">
        <v>95</v>
      </c>
      <c r="F23" s="56" t="s">
        <v>18</v>
      </c>
      <c r="G23" s="56">
        <v>0.2</v>
      </c>
      <c r="H23" s="88"/>
      <c r="I23" s="37">
        <f t="shared" si="0"/>
        <v>0</v>
      </c>
    </row>
    <row r="24" spans="2:9" ht="30.6" customHeight="1" x14ac:dyDescent="0.3">
      <c r="B24" s="62">
        <v>15</v>
      </c>
      <c r="C24" s="63" t="s">
        <v>61</v>
      </c>
      <c r="D24" s="58" t="s">
        <v>63</v>
      </c>
      <c r="E24" s="64" t="s">
        <v>93</v>
      </c>
      <c r="F24" s="56" t="s">
        <v>18</v>
      </c>
      <c r="G24" s="56">
        <v>0.5</v>
      </c>
      <c r="H24" s="88"/>
      <c r="I24" s="37">
        <f t="shared" si="0"/>
        <v>0</v>
      </c>
    </row>
    <row r="25" spans="2:9" ht="28.8" x14ac:dyDescent="0.3">
      <c r="B25" s="62">
        <v>16</v>
      </c>
      <c r="C25" s="63" t="s">
        <v>61</v>
      </c>
      <c r="D25" s="58" t="s">
        <v>64</v>
      </c>
      <c r="E25" s="55" t="s">
        <v>94</v>
      </c>
      <c r="F25" s="56" t="s">
        <v>18</v>
      </c>
      <c r="G25" s="56">
        <v>0.5</v>
      </c>
      <c r="H25" s="88"/>
      <c r="I25" s="37">
        <f t="shared" si="0"/>
        <v>0</v>
      </c>
    </row>
    <row r="26" spans="2:9" ht="62.1" customHeight="1" x14ac:dyDescent="0.3">
      <c r="B26" s="62">
        <v>17</v>
      </c>
      <c r="C26" s="63" t="s">
        <v>61</v>
      </c>
      <c r="D26" s="58" t="s">
        <v>65</v>
      </c>
      <c r="E26" s="58" t="s">
        <v>96</v>
      </c>
      <c r="F26" s="56" t="s">
        <v>18</v>
      </c>
      <c r="G26" s="56">
        <v>0.2</v>
      </c>
      <c r="H26" s="88"/>
      <c r="I26" s="37">
        <f t="shared" si="0"/>
        <v>0</v>
      </c>
    </row>
    <row r="27" spans="2:9" ht="43.8" thickBot="1" x14ac:dyDescent="0.35">
      <c r="B27" s="119">
        <v>18</v>
      </c>
      <c r="C27" s="128" t="s">
        <v>61</v>
      </c>
      <c r="D27" s="129" t="s">
        <v>66</v>
      </c>
      <c r="E27" s="129" t="s">
        <v>97</v>
      </c>
      <c r="F27" s="130" t="s">
        <v>18</v>
      </c>
      <c r="G27" s="130">
        <v>0.5</v>
      </c>
      <c r="H27" s="85"/>
      <c r="I27" s="131">
        <f t="shared" si="0"/>
        <v>0</v>
      </c>
    </row>
    <row r="28" spans="2:9" ht="15" thickBot="1" x14ac:dyDescent="0.35">
      <c r="H28" s="115" t="s">
        <v>19</v>
      </c>
      <c r="I28" s="132">
        <f>SUM(I10:I27)</f>
        <v>0</v>
      </c>
    </row>
    <row r="29" spans="2:9" ht="46.5" customHeight="1" x14ac:dyDescent="0.3">
      <c r="C29" s="158" t="s">
        <v>144</v>
      </c>
      <c r="D29" s="158"/>
      <c r="E29" s="158"/>
    </row>
  </sheetData>
  <customSheetViews>
    <customSheetView guid="{F2D1B8AC-CB1C-4E5E-B195-A99B910F595F}">
      <selection activeCell="D493" sqref="D493"/>
      <pageMargins left="0" right="0" top="0" bottom="0" header="0" footer="0"/>
    </customSheetView>
    <customSheetView guid="{9B991E8F-6C0B-4FAB-8608-E63201E3A00C}">
      <selection activeCell="A2" sqref="A2:E23"/>
      <pageMargins left="0" right="0" top="0" bottom="0" header="0" footer="0"/>
    </customSheetView>
    <customSheetView guid="{19420D0C-0584-4274-AC76-16E9B51FE07B}">
      <selection activeCell="A2" sqref="A2:E2"/>
      <pageMargins left="0" right="0" top="0" bottom="0" header="0" footer="0"/>
    </customSheetView>
  </customSheetViews>
  <mergeCells count="6">
    <mergeCell ref="C29:E29"/>
    <mergeCell ref="B1:D2"/>
    <mergeCell ref="C3:F3"/>
    <mergeCell ref="C4:F4"/>
    <mergeCell ref="C5:F5"/>
    <mergeCell ref="B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1"/>
  <sheetViews>
    <sheetView workbookViewId="0">
      <selection activeCell="J9" sqref="J9"/>
    </sheetView>
  </sheetViews>
  <sheetFormatPr defaultRowHeight="14.4" x14ac:dyDescent="0.3"/>
  <cols>
    <col min="1" max="1" width="5.109375" style="2" customWidth="1"/>
    <col min="2" max="2" width="52.33203125" style="2" customWidth="1"/>
    <col min="3" max="4" width="16.33203125" style="2" customWidth="1"/>
    <col min="5" max="5" width="16.44140625" style="2" customWidth="1"/>
    <col min="6" max="6" width="24.33203125" customWidth="1"/>
  </cols>
  <sheetData>
    <row r="1" spans="1:8" x14ac:dyDescent="0.3">
      <c r="A1" s="162" t="s">
        <v>140</v>
      </c>
      <c r="B1" s="162"/>
      <c r="C1" s="162"/>
      <c r="D1" s="162"/>
      <c r="E1" s="162"/>
    </row>
    <row r="2" spans="1:8" ht="15" thickBot="1" x14ac:dyDescent="0.35">
      <c r="A2" s="162"/>
      <c r="B2" s="162"/>
      <c r="C2" s="162"/>
      <c r="D2" s="162"/>
      <c r="E2" s="162"/>
    </row>
    <row r="3" spans="1:8" ht="15" customHeight="1" x14ac:dyDescent="0.3">
      <c r="A3" s="180" t="s">
        <v>0</v>
      </c>
      <c r="B3" s="181"/>
      <c r="C3" s="181"/>
      <c r="D3" s="163"/>
      <c r="E3" s="164"/>
      <c r="F3" s="164"/>
      <c r="G3" s="164"/>
      <c r="H3" s="165"/>
    </row>
    <row r="4" spans="1:8" x14ac:dyDescent="0.3">
      <c r="A4" s="178" t="s">
        <v>1</v>
      </c>
      <c r="B4" s="179"/>
      <c r="C4" s="179"/>
      <c r="D4" s="166"/>
      <c r="E4" s="167"/>
      <c r="F4" s="167"/>
      <c r="G4" s="167"/>
      <c r="H4" s="168"/>
    </row>
    <row r="5" spans="1:8" ht="15" customHeight="1" thickBot="1" x14ac:dyDescent="0.35">
      <c r="A5" s="182" t="s">
        <v>2</v>
      </c>
      <c r="B5" s="183"/>
      <c r="C5" s="183"/>
      <c r="D5" s="169"/>
      <c r="E5" s="170"/>
      <c r="F5" s="170"/>
      <c r="G5" s="170"/>
      <c r="H5" s="171"/>
    </row>
    <row r="7" spans="1:8" ht="15" thickBot="1" x14ac:dyDescent="0.35"/>
    <row r="8" spans="1:8" ht="33" customHeight="1" thickBot="1" x14ac:dyDescent="0.35">
      <c r="A8" s="159" t="s">
        <v>37</v>
      </c>
      <c r="B8" s="160"/>
      <c r="C8" s="160"/>
      <c r="D8" s="160"/>
      <c r="E8" s="160"/>
      <c r="F8" s="161"/>
    </row>
    <row r="9" spans="1:8" ht="43.8" thickBot="1" x14ac:dyDescent="0.35">
      <c r="A9" s="26" t="s">
        <v>12</v>
      </c>
      <c r="B9" s="27" t="s">
        <v>13</v>
      </c>
      <c r="C9" s="27" t="s">
        <v>162</v>
      </c>
      <c r="D9" s="28" t="s">
        <v>131</v>
      </c>
      <c r="E9" s="28" t="s">
        <v>38</v>
      </c>
      <c r="F9" s="33" t="s">
        <v>130</v>
      </c>
    </row>
    <row r="10" spans="1:8" ht="15" thickBot="1" x14ac:dyDescent="0.35">
      <c r="A10" s="63">
        <v>1</v>
      </c>
      <c r="B10" s="63" t="s">
        <v>69</v>
      </c>
      <c r="C10" s="84" t="s">
        <v>39</v>
      </c>
      <c r="D10" s="84">
        <v>2</v>
      </c>
      <c r="E10" s="41"/>
      <c r="F10" s="25">
        <f>D10*E10</f>
        <v>0</v>
      </c>
    </row>
    <row r="11" spans="1:8" ht="15" thickBot="1" x14ac:dyDescent="0.35">
      <c r="C11" s="89" t="s">
        <v>19</v>
      </c>
      <c r="D11" s="90">
        <f>SUM(D10:D10)</f>
        <v>2</v>
      </c>
      <c r="E11" s="91"/>
      <c r="F11" s="92">
        <f>SUM(F10:F10)</f>
        <v>0</v>
      </c>
    </row>
  </sheetData>
  <customSheetViews>
    <customSheetView guid="{F2D1B8AC-CB1C-4E5E-B195-A99B910F595F}">
      <selection activeCell="F33" sqref="F33"/>
      <pageMargins left="0" right="0" top="0" bottom="0" header="0" footer="0"/>
      <pageSetup paperSize="9" orientation="portrait" r:id="rId1"/>
    </customSheetView>
    <customSheetView guid="{9B991E8F-6C0B-4FAB-8608-E63201E3A00C}">
      <selection activeCell="C4" sqref="C4:D9"/>
      <pageMargins left="0" right="0" top="0" bottom="0" header="0" footer="0"/>
    </customSheetView>
    <customSheetView guid="{19420D0C-0584-4274-AC76-16E9B51FE07B}">
      <selection activeCell="H9" sqref="H9"/>
      <pageMargins left="0" right="0" top="0" bottom="0" header="0" footer="0"/>
      <pageSetup paperSize="9" orientation="portrait" r:id="rId2"/>
    </customSheetView>
  </customSheetViews>
  <mergeCells count="8">
    <mergeCell ref="D5:H5"/>
    <mergeCell ref="A8:F8"/>
    <mergeCell ref="A1:E2"/>
    <mergeCell ref="A4:C4"/>
    <mergeCell ref="A3:C3"/>
    <mergeCell ref="A5:C5"/>
    <mergeCell ref="D3:H3"/>
    <mergeCell ref="D4:H4"/>
  </mergeCells>
  <pageMargins left="0.7" right="0.7"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E8"/>
  <sheetViews>
    <sheetView zoomScale="110" zoomScaleNormal="110" workbookViewId="0">
      <pane ySplit="1" topLeftCell="A2" activePane="bottomLeft" state="frozen"/>
      <selection pane="bottomLeft" activeCell="B20" sqref="B20"/>
    </sheetView>
  </sheetViews>
  <sheetFormatPr defaultRowHeight="14.4" x14ac:dyDescent="0.3"/>
  <cols>
    <col min="1" max="1" width="24.5546875" customWidth="1"/>
    <col min="2" max="2" width="65.109375" customWidth="1"/>
    <col min="3" max="3" width="12.44140625" customWidth="1"/>
    <col min="4" max="4" width="10.88671875" customWidth="1"/>
    <col min="5" max="5" width="45.109375" customWidth="1"/>
  </cols>
  <sheetData>
    <row r="2" spans="1:5" x14ac:dyDescent="0.3">
      <c r="A2" t="s">
        <v>41</v>
      </c>
    </row>
    <row r="3" spans="1:5" ht="28.8" x14ac:dyDescent="0.3">
      <c r="A3" s="7" t="s">
        <v>12</v>
      </c>
      <c r="B3" s="7" t="s">
        <v>13</v>
      </c>
      <c r="C3" s="7" t="s">
        <v>26</v>
      </c>
      <c r="D3" s="7" t="s">
        <v>42</v>
      </c>
      <c r="E3" s="7" t="s">
        <v>25</v>
      </c>
    </row>
    <row r="4" spans="1:5" x14ac:dyDescent="0.3">
      <c r="A4" s="7"/>
      <c r="B4" s="7"/>
      <c r="C4" s="7"/>
      <c r="D4" s="7"/>
      <c r="E4" s="7"/>
    </row>
    <row r="5" spans="1:5" ht="43.2" x14ac:dyDescent="0.3">
      <c r="A5" s="7" t="s">
        <v>43</v>
      </c>
      <c r="B5" s="7"/>
      <c r="C5" s="7"/>
      <c r="D5" s="7"/>
      <c r="E5" s="7"/>
    </row>
    <row r="6" spans="1:5" ht="15.6" x14ac:dyDescent="0.3">
      <c r="A6" s="10">
        <v>1</v>
      </c>
      <c r="B6" s="11" t="s">
        <v>44</v>
      </c>
      <c r="C6" s="1" t="s">
        <v>40</v>
      </c>
      <c r="D6" s="5"/>
      <c r="E6" s="11" t="s">
        <v>45</v>
      </c>
    </row>
    <row r="7" spans="1:5" ht="15.6" x14ac:dyDescent="0.3">
      <c r="A7" s="10">
        <v>2</v>
      </c>
      <c r="B7" s="11" t="s">
        <v>46</v>
      </c>
      <c r="C7" s="1" t="s">
        <v>47</v>
      </c>
      <c r="D7" s="5"/>
      <c r="E7" s="11" t="s">
        <v>45</v>
      </c>
    </row>
    <row r="8" spans="1:5" ht="15.6" x14ac:dyDescent="0.3">
      <c r="A8" s="10">
        <v>3</v>
      </c>
      <c r="B8" s="11" t="s">
        <v>48</v>
      </c>
      <c r="C8" s="1" t="s">
        <v>47</v>
      </c>
      <c r="D8" s="5"/>
      <c r="E8" s="11" t="s">
        <v>45</v>
      </c>
    </row>
  </sheetData>
  <customSheetViews>
    <customSheetView guid="{F2D1B8AC-CB1C-4E5E-B195-A99B910F595F}" scale="110" state="hidden">
      <pane ySplit="1" topLeftCell="A2" activePane="bottomLeft" state="frozen"/>
      <selection pane="bottomLeft" activeCell="B20" sqref="B20"/>
      <pageMargins left="0" right="0" top="0" bottom="0" header="0" footer="0"/>
      <pageSetup paperSize="9" orientation="portrait" r:id="rId1"/>
    </customSheetView>
    <customSheetView guid="{9B991E8F-6C0B-4FAB-8608-E63201E3A00C}" scale="110">
      <pane ySplit="2" topLeftCell="A3" activePane="bottomLeft" state="frozen"/>
      <selection pane="bottomLeft" activeCell="A12" sqref="A12"/>
      <pageMargins left="0" right="0" top="0" bottom="0" header="0" footer="0"/>
      <pageSetup paperSize="9" orientation="portrait" r:id="rId2"/>
    </customSheetView>
    <customSheetView guid="{19420D0C-0584-4274-AC76-16E9B51FE07B}" scale="110" state="hidden">
      <pane ySplit="1" topLeftCell="A2" activePane="bottomLeft" state="frozen"/>
      <selection pane="bottomLeft" activeCell="B20" sqref="B20"/>
      <pageMargins left="0" right="0" top="0" bottom="0" header="0" footer="0"/>
      <pageSetup paperSize="9" orientation="portrait" r:id="rId3"/>
    </customSheetView>
  </customSheetViews>
  <pageMargins left="0.7" right="0.7" top="0.75" bottom="0.75" header="0.3" footer="0.3"/>
  <pageSetup paperSize="9"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MS2_SWPP2_BaseDocument" ma:contentTypeID="0x0101891000FBB24038A8370E4BB037C19FFF6E781C" ma:contentTypeVersion="0" ma:contentTypeDescription="SWPP2 Dokument bazowy" ma:contentTypeScope="" ma:versionID="3f6973a759e547e68602151189bcea18">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Załącznik nr 3 do Umowy i nr 11 do SWZ - Formularz cenowy_.xlsx</dmsv2BaseFileName>
    <dmsv2BaseDisplayName xmlns="http://schemas.microsoft.com/sharepoint/v3">Załącznik nr 3 do Umowy i nr 11 do SWZ - Formularz cenowy_</dmsv2BaseDisplayName>
    <dmsv2SWPP2ObjectNumber xmlns="http://schemas.microsoft.com/sharepoint/v3">POST/PEC/PEC/UZC/00063/2026                       </dmsv2SWPP2ObjectNumber>
    <dmsv2SWPP2SumMD5 xmlns="http://schemas.microsoft.com/sharepoint/v3">cba46556d0bb16422c964c3fa3d3de50</dmsv2SWPP2SumMD5>
    <dmsv2BaseMoved xmlns="http://schemas.microsoft.com/sharepoint/v3">false</dmsv2BaseMoved>
    <dmsv2BaseIsSensitive xmlns="http://schemas.microsoft.com/sharepoint/v3">true</dmsv2BaseIsSensitive>
    <dmsv2SWPP2IDSWPP2 xmlns="http://schemas.microsoft.com/sharepoint/v3">705348</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24737868</dmsv2BaseClientSystemDocumentID>
    <dmsv2BaseModifiedByID xmlns="http://schemas.microsoft.com/sharepoint/v3">19100946</dmsv2BaseModifiedByID>
    <dmsv2BaseCreatedByID xmlns="http://schemas.microsoft.com/sharepoint/v3">19100946</dmsv2BaseCreatedByID>
    <dmsv2SWPP2ObjectDepartment xmlns="http://schemas.microsoft.com/sharepoint/v3">00000001000l00030003</dmsv2SWPP2ObjectDepartment>
    <dmsv2SWPP2ObjectName xmlns="http://schemas.microsoft.com/sharepoint/v3">Postępowanie</dmsv2SWPP2ObjectName>
    <_dlc_DocId xmlns="a19cb1c7-c5c7-46d4-85ae-d83685407bba">FJ3FSM7XJ42E-2144144896-11810</_dlc_DocId>
    <_dlc_DocIdUrl xmlns="a19cb1c7-c5c7-46d4-85ae-d83685407bba">
      <Url>https://swpp2.dms.gkpge.pl/sites/43/_layouts/15/DocIdRedir.aspx?ID=FJ3FSM7XJ42E-2144144896-11810</Url>
      <Description>FJ3FSM7XJ42E-2144144896-11810</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SAP_MM_Document_Request" ma:contentTypeID="0x010199103002008C4E04FCD0358E4AAA65049C13F3AC16" ma:contentTypeVersion="0" ma:contentTypeDescription="SAP_MM Dokument Zapotrzebowanie" ma:contentTypeScope="" ma:versionID="f60f82a7ed1f3c3140bb841bd774020c">
  <xsd:schema xmlns:xsd="http://www.w3.org/2001/XMLSchema" xmlns:xs="http://www.w3.org/2001/XMLSchema" xmlns:p="http://schemas.microsoft.com/office/2006/metadata/properties" xmlns:ns1="http://schemas.microsoft.com/sharepoint/v3" xmlns:ns2="795885e0-0611-46e8-aa7d-6ce7adba2769" targetNamespace="http://schemas.microsoft.com/office/2006/metadata/properties" ma:root="true" ma:fieldsID="d57526acc012f687790dbc59ddb18027" ns1:_="" ns2:_="">
    <xsd:import namespace="http://schemas.microsoft.com/sharepoint/v3"/>
    <xsd:import namespace="795885e0-0611-46e8-aa7d-6ce7adba2769"/>
    <xsd:element name="properties">
      <xsd:complexType>
        <xsd:sequence>
          <xsd:element name="documentManagement">
            <xsd:complexType>
              <xsd:all>
                <xsd:element ref="ns2:_dlc_DocId" minOccurs="0"/>
                <xsd:element ref="ns2:_dlc_DocIdUrl" minOccurs="0"/>
                <xsd:element ref="ns2:_dlc_DocIdPersistId" minOccurs="0"/>
                <xsd:element ref="ns1:dmsBaseDocSourceSystem" minOccurs="0"/>
                <xsd:element ref="ns1:dmsBaseDocSourceSystemModule" minOccurs="0"/>
                <xsd:element ref="ns1:dmsBaseDocCompanyName" minOccurs="0"/>
                <xsd:element ref="ns1:dmsBaseDocAuthor" minOccurs="0"/>
                <xsd:element ref="ns1:charset" minOccurs="0"/>
                <xsd:element ref="ns1:Content-Length" minOccurs="0"/>
                <xsd:element ref="ns1:Content-Type" minOccurs="0"/>
                <xsd:element ref="ns1:docProt" minOccurs="0"/>
                <xsd:element ref="ns1:X-compDateC" minOccurs="0"/>
                <xsd:element ref="ns1:X-compDateM" minOccurs="0"/>
                <xsd:element ref="ns1:X-compId" minOccurs="0"/>
                <xsd:element ref="ns1:X-compTimeC" minOccurs="0"/>
                <xsd:element ref="ns1:X-compTimeM" minOccurs="0"/>
                <xsd:element ref="ns1:X-Content-Length" minOccurs="0"/>
                <xsd:element ref="ns1:X-contRep" minOccurs="0"/>
                <xsd:element ref="ns1:X-docId" minOccurs="0"/>
                <xsd:element ref="ns1:X-pVersion" minOccurs="0"/>
                <xsd:element ref="ns1:DocStatus" minOccurs="0"/>
                <xsd:element ref="ns1:SAP_KodObiektu" minOccurs="0"/>
                <xsd:element ref="ns1:SAP_GlownaTabelaObiektu" minOccurs="0"/>
                <xsd:element ref="ns1:SAP_IDObiektu" minOccurs="0"/>
                <xsd:element ref="ns1:SAP_KrotkiText" minOccurs="0"/>
                <xsd:element ref="ns1:SAP_ZnacznikRODO" minOccurs="0"/>
                <xsd:element ref="ns1:SAP_DZialZaopatrzeniaOpis" minOccurs="0"/>
                <xsd:element ref="ns1:SAP_DzialZaopatrzenia" minOccurs="0"/>
                <xsd:element ref="ns1:SAP_GrupaMaterialowa" minOccurs="0"/>
                <xsd:element ref="ns1:SAP_GrupaMaterialowaOpis" minOccurs="0"/>
                <xsd:element ref="ns1:SAP_GrupaZaopatrzeniowa" minOccurs="0"/>
                <xsd:element ref="ns1:SAP_GrupaZaopatrzeniowaOpis" minOccurs="0"/>
                <xsd:element ref="ns1:SAP_Dostawca" minOccurs="0"/>
                <xsd:element ref="ns1:SAP_NazwaDostawcy" minOccurs="0"/>
                <xsd:element ref="ns1:SAP_MiastoDostawcy" minOccurs="0"/>
                <xsd:element ref="ns1:SAP_Data" minOccurs="0"/>
                <xsd:element ref="ns1:SAP_Rodzaj" minOccurs="0"/>
                <xsd:element ref="ns1:SAP_RodzajOp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BaseDocSourceSystem" ma:index="11" nillable="true" ma:displayName="System źródłowy" ma:description="Nazwa systemu źródłowego" ma:internalName="dmsBaseDocSourceSystem">
      <xsd:simpleType>
        <xsd:restriction base="dms:Text">
          <xsd:maxLength value="255"/>
        </xsd:restriction>
      </xsd:simpleType>
    </xsd:element>
    <xsd:element name="dmsBaseDocSourceSystemModule" ma:index="12" nillable="true" ma:displayName="Moduł" ma:description="Nazwa modułu w systemie źródłowym" ma:internalName="dmsBaseDocSourceSystemModule">
      <xsd:simpleType>
        <xsd:restriction base="dms:Text">
          <xsd:maxLength value="255"/>
        </xsd:restriction>
      </xsd:simpleType>
    </xsd:element>
    <xsd:element name="dmsBaseDocCompanyName" ma:index="13" nillable="true" ma:displayName="Spółka" ma:description="Spółka źródłowa" ma:internalName="dmsBaseDocCompanyName">
      <xsd:simpleType>
        <xsd:restriction base="dms:Text">
          <xsd:maxLength value="255"/>
        </xsd:restriction>
      </xsd:simpleType>
    </xsd:element>
    <xsd:element name="dmsBaseDocAuthor" ma:index="14" nillable="true" ma:displayName="Autor" ma:description="Autor dokumentu" ma:internalName="dmsBaseDocAuthor">
      <xsd:simpleType>
        <xsd:restriction base="dms:Text">
          <xsd:maxLength value="255"/>
        </xsd:restriction>
      </xsd:simpleType>
    </xsd:element>
    <xsd:element name="charset" ma:index="15" nillable="true" ma:displayName="charset" ma:description="" ma:internalName="charset">
      <xsd:simpleType>
        <xsd:restriction base="dms:Text">
          <xsd:maxLength value="255"/>
        </xsd:restriction>
      </xsd:simpleType>
    </xsd:element>
    <xsd:element name="Content-Length" ma:index="16" nillable="true" ma:displayName="Content-Length" ma:description="" ma:internalName="Content_x002d_Length">
      <xsd:simpleType>
        <xsd:restriction base="dms:Text">
          <xsd:maxLength value="255"/>
        </xsd:restriction>
      </xsd:simpleType>
    </xsd:element>
    <xsd:element name="Content-Type" ma:index="17" nillable="true" ma:displayName="Content-Type" ma:description="" ma:internalName="Content_x002d_Type">
      <xsd:simpleType>
        <xsd:restriction base="dms:Text">
          <xsd:maxLength value="255"/>
        </xsd:restriction>
      </xsd:simpleType>
    </xsd:element>
    <xsd:element name="docProt" ma:index="18" nillable="true" ma:displayName="docProt" ma:description="" ma:internalName="docProt">
      <xsd:simpleType>
        <xsd:restriction base="dms:Text">
          <xsd:maxLength value="255"/>
        </xsd:restriction>
      </xsd:simpleType>
    </xsd:element>
    <xsd:element name="X-compDateC" ma:index="19" nillable="true" ma:displayName="X-compDateC" ma:description="" ma:internalName="X_x002d_compDateC">
      <xsd:simpleType>
        <xsd:restriction base="dms:Text">
          <xsd:maxLength value="255"/>
        </xsd:restriction>
      </xsd:simpleType>
    </xsd:element>
    <xsd:element name="X-compDateM" ma:index="20" nillable="true" ma:displayName="X-compDateM" ma:description="" ma:internalName="X_x002d_compDateM">
      <xsd:simpleType>
        <xsd:restriction base="dms:Text">
          <xsd:maxLength value="255"/>
        </xsd:restriction>
      </xsd:simpleType>
    </xsd:element>
    <xsd:element name="X-compId" ma:index="21" nillable="true" ma:displayName="X-compId" ma:description="" ma:internalName="X_x002d_compId">
      <xsd:simpleType>
        <xsd:restriction base="dms:Text">
          <xsd:maxLength value="255"/>
        </xsd:restriction>
      </xsd:simpleType>
    </xsd:element>
    <xsd:element name="X-compTimeC" ma:index="22" nillable="true" ma:displayName="X-compTimeC" ma:description="" ma:internalName="X_x002d_compTimeC">
      <xsd:simpleType>
        <xsd:restriction base="dms:Text">
          <xsd:maxLength value="255"/>
        </xsd:restriction>
      </xsd:simpleType>
    </xsd:element>
    <xsd:element name="X-compTimeM" ma:index="23" nillable="true" ma:displayName="X-compTimeM" ma:description="" ma:internalName="X_x002d_compTimeM">
      <xsd:simpleType>
        <xsd:restriction base="dms:Text">
          <xsd:maxLength value="255"/>
        </xsd:restriction>
      </xsd:simpleType>
    </xsd:element>
    <xsd:element name="X-Content-Length" ma:index="24" nillable="true" ma:displayName="X-Content-Length" ma:description="" ma:internalName="X_x002d_Content_x002d_Length">
      <xsd:simpleType>
        <xsd:restriction base="dms:Text">
          <xsd:maxLength value="255"/>
        </xsd:restriction>
      </xsd:simpleType>
    </xsd:element>
    <xsd:element name="X-contRep" ma:index="25" nillable="true" ma:displayName="X-contRep" ma:description="" ma:internalName="X_x002d_contRep">
      <xsd:simpleType>
        <xsd:restriction base="dms:Text">
          <xsd:maxLength value="255"/>
        </xsd:restriction>
      </xsd:simpleType>
    </xsd:element>
    <xsd:element name="X-docId" ma:index="26" nillable="true" ma:displayName="X-docId" ma:description="" ma:internalName="X_x002d_docId">
      <xsd:simpleType>
        <xsd:restriction base="dms:Text">
          <xsd:maxLength value="255"/>
        </xsd:restriction>
      </xsd:simpleType>
    </xsd:element>
    <xsd:element name="X-pVersion" ma:index="27" nillable="true" ma:displayName="X-pVersion" ma:description="" ma:internalName="X_x002d_pVersion">
      <xsd:simpleType>
        <xsd:restriction base="dms:Text">
          <xsd:maxLength value="255"/>
        </xsd:restriction>
      </xsd:simpleType>
    </xsd:element>
    <xsd:element name="DocStatus" ma:index="28" nillable="true" ma:displayName="DocStatus" ma:description="" ma:internalName="DocStatus">
      <xsd:simpleType>
        <xsd:restriction base="dms:Text">
          <xsd:maxLength value="255"/>
        </xsd:restriction>
      </xsd:simpleType>
    </xsd:element>
    <xsd:element name="SAP_KodObiektu" ma:index="29" nillable="true" ma:displayName="Kod obiektu" ma:description="" ma:internalName="SAP_KodObiektu">
      <xsd:simpleType>
        <xsd:restriction base="dms:Text">
          <xsd:maxLength value="255"/>
        </xsd:restriction>
      </xsd:simpleType>
    </xsd:element>
    <xsd:element name="SAP_GlownaTabelaObiektu" ma:index="30" nillable="true" ma:displayName="Główna tabela SAP" ma:description="" ma:internalName="SAP_GlownaTabelaObiektu">
      <xsd:simpleType>
        <xsd:restriction base="dms:Text">
          <xsd:maxLength value="255"/>
        </xsd:restriction>
      </xsd:simpleType>
    </xsd:element>
    <xsd:element name="SAP_IDObiektu" ma:index="31" nillable="true" ma:displayName="ID Obiektu" ma:description="" ma:internalName="SAP_IDObiektu">
      <xsd:simpleType>
        <xsd:restriction base="dms:Text">
          <xsd:maxLength value="255"/>
        </xsd:restriction>
      </xsd:simpleType>
    </xsd:element>
    <xsd:element name="SAP_KrotkiText" ma:index="32" nillable="true" ma:displayName="Krótki tekst" ma:description="[tablica-pole]" ma:internalName="SAP_KrotkiText">
      <xsd:simpleType>
        <xsd:restriction base="dms:Text">
          <xsd:maxLength value="255"/>
        </xsd:restriction>
      </xsd:simpleType>
    </xsd:element>
    <xsd:element name="SAP_ZnacznikRODO" ma:index="33" nillable="true" ma:displayName="Znacznik RODO" ma:description="" ma:internalName="SAP_ZnacznikRODO">
      <xsd:simpleType>
        <xsd:restriction base="dms:Text">
          <xsd:maxLength value="255"/>
        </xsd:restriction>
      </xsd:simpleType>
    </xsd:element>
    <xsd:element name="SAP_DZialZaopatrzeniaOpis" ma:index="34" nillable="true" ma:displayName="Dział zaopatrzenia - opis" ma:description="" ma:internalName="SAP_DZialZaopatrzeniaOpis">
      <xsd:simpleType>
        <xsd:restriction base="dms:Text">
          <xsd:maxLength value="255"/>
        </xsd:restriction>
      </xsd:simpleType>
    </xsd:element>
    <xsd:element name="SAP_DzialZaopatrzenia" ma:index="35" nillable="true" ma:displayName="Dział zaopatrzenia" ma:description="" ma:internalName="SAP_DzialZaopatrzenia">
      <xsd:simpleType>
        <xsd:restriction base="dms:Text">
          <xsd:maxLength value="255"/>
        </xsd:restriction>
      </xsd:simpleType>
    </xsd:element>
    <xsd:element name="SAP_GrupaMaterialowa" ma:index="36" nillable="true" ma:displayName="Grupa materiałowa" ma:description="" ma:internalName="SAP_GrupaMaterialowa">
      <xsd:simpleType>
        <xsd:restriction base="dms:Text">
          <xsd:maxLength value="255"/>
        </xsd:restriction>
      </xsd:simpleType>
    </xsd:element>
    <xsd:element name="SAP_GrupaMaterialowaOpis" ma:index="37" nillable="true" ma:displayName="Grupa materiałowa - opis" ma:description="" ma:internalName="SAP_GrupaMaterialowaOpis">
      <xsd:simpleType>
        <xsd:restriction base="dms:Text">
          <xsd:maxLength value="255"/>
        </xsd:restriction>
      </xsd:simpleType>
    </xsd:element>
    <xsd:element name="SAP_GrupaZaopatrzeniowa" ma:index="38" nillable="true" ma:displayName="Grupa zaopatrzeniowa" ma:description="" ma:internalName="SAP_GrupaZaopatrzeniowa">
      <xsd:simpleType>
        <xsd:restriction base="dms:Text">
          <xsd:maxLength value="255"/>
        </xsd:restriction>
      </xsd:simpleType>
    </xsd:element>
    <xsd:element name="SAP_GrupaZaopatrzeniowaOpis" ma:index="39" nillable="true" ma:displayName="Grupa zaopatrzeniowa - opis" ma:description="" ma:internalName="SAP_GrupaZaopatrzeniowaOpis">
      <xsd:simpleType>
        <xsd:restriction base="dms:Text">
          <xsd:maxLength value="255"/>
        </xsd:restriction>
      </xsd:simpleType>
    </xsd:element>
    <xsd:element name="SAP_Dostawca" ma:index="40" nillable="true" ma:displayName="Dostawca" ma:description="" ma:internalName="SAP_Dostawca">
      <xsd:simpleType>
        <xsd:restriction base="dms:Text">
          <xsd:maxLength value="255"/>
        </xsd:restriction>
      </xsd:simpleType>
    </xsd:element>
    <xsd:element name="SAP_NazwaDostawcy" ma:index="41" nillable="true" ma:displayName="Nazwa dostawcy" ma:description="" ma:internalName="SAP_NazwaDostawcy">
      <xsd:simpleType>
        <xsd:restriction base="dms:Text">
          <xsd:maxLength value="255"/>
        </xsd:restriction>
      </xsd:simpleType>
    </xsd:element>
    <xsd:element name="SAP_MiastoDostawcy" ma:index="42" nillable="true" ma:displayName="Miasto dostawcy" ma:description="" ma:internalName="SAP_MiastoDostawcy">
      <xsd:simpleType>
        <xsd:restriction base="dms:Text">
          <xsd:maxLength value="255"/>
        </xsd:restriction>
      </xsd:simpleType>
    </xsd:element>
    <xsd:element name="SAP_Data" ma:index="43" nillable="true" ma:displayName="Data" ma:description="" ma:internalName="SAP_Data">
      <xsd:simpleType>
        <xsd:restriction base="dms:Text">
          <xsd:maxLength value="255"/>
        </xsd:restriction>
      </xsd:simpleType>
    </xsd:element>
    <xsd:element name="SAP_Rodzaj" ma:index="44" nillable="true" ma:displayName="Rodzaj" ma:description="" ma:internalName="SAP_Rodzaj">
      <xsd:simpleType>
        <xsd:restriction base="dms:Text">
          <xsd:maxLength value="255"/>
        </xsd:restriction>
      </xsd:simpleType>
    </xsd:element>
    <xsd:element name="SAP_RodzajOpis" ma:index="45" nillable="true" ma:displayName="Rodzaj - opis" ma:description="" ma:internalName="SAP_RodzajOp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5885e0-0611-46e8-aa7d-6ce7adba2769"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369EB33-A515-4DCC-9662-6AAFA034522E}"/>
</file>

<file path=customXml/itemProps2.xml><?xml version="1.0" encoding="utf-8"?>
<ds:datastoreItem xmlns:ds="http://schemas.openxmlformats.org/officeDocument/2006/customXml" ds:itemID="{A23317FB-4BBC-4B14-B729-02C011899F6E}">
  <ds:schemaRefs>
    <ds:schemaRef ds:uri="http://schemas.microsoft.com/sharepoint/v3/contenttype/forms"/>
  </ds:schemaRefs>
</ds:datastoreItem>
</file>

<file path=customXml/itemProps3.xml><?xml version="1.0" encoding="utf-8"?>
<ds:datastoreItem xmlns:ds="http://schemas.openxmlformats.org/officeDocument/2006/customXml" ds:itemID="{6E512CC6-64C4-4167-B311-A7C398525418}">
  <ds:schemaRefs>
    <ds:schemaRef ds:uri="http://purl.org/dc/elements/1.1/"/>
    <ds:schemaRef ds:uri="f19168fe-353a-4b15-b270-108deeaed8d1"/>
    <ds:schemaRef ds:uri="http://schemas.microsoft.com/office/2006/documentManagement/types"/>
    <ds:schemaRef ds:uri="http://purl.org/dc/dcmitype/"/>
    <ds:schemaRef ds:uri="http://www.w3.org/XML/1998/namespace"/>
    <ds:schemaRef ds:uri="http://schemas.openxmlformats.org/package/2006/metadata/core-properties"/>
    <ds:schemaRef ds:uri="http://schemas.microsoft.com/office/2006/metadata/properties"/>
    <ds:schemaRef ds:uri="8b2a277c-e4dc-4d2d-b4ad-2eb0bfc80467"/>
    <ds:schemaRef ds:uri="http://schemas.microsoft.com/office/infopath/2007/PartnerControls"/>
    <ds:schemaRef ds:uri="http://purl.org/dc/terms/"/>
    <ds:schemaRef ds:uri="http://schemas.microsoft.com/sharepoint/v3"/>
    <ds:schemaRef ds:uri="795885e0-0611-46e8-aa7d-6ce7adba2769"/>
  </ds:schemaRefs>
</ds:datastoreItem>
</file>

<file path=customXml/itemProps4.xml><?xml version="1.0" encoding="utf-8"?>
<ds:datastoreItem xmlns:ds="http://schemas.openxmlformats.org/officeDocument/2006/customXml" ds:itemID="{8919602C-B243-4E9A-8A8C-666B774963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95885e0-0611-46e8-aa7d-6ce7adba27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5C0F682-CF7B-4813-B513-2A456F41F3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2</vt:i4>
      </vt:variant>
    </vt:vector>
  </HeadingPairs>
  <TitlesOfParts>
    <vt:vector size="9" baseType="lpstr">
      <vt:lpstr>1.0 Tabela cenowa</vt:lpstr>
      <vt:lpstr>1.1. Konserwacje</vt:lpstr>
      <vt:lpstr>1.2. Próby odbiorcze</vt:lpstr>
      <vt:lpstr>1.3. Prace elektryczne i AKPiA</vt:lpstr>
      <vt:lpstr>1.4. Prace mechaniczne</vt:lpstr>
      <vt:lpstr>1.5. Resursy</vt:lpstr>
      <vt:lpstr>2.0. Dyżury</vt:lpstr>
      <vt:lpstr>'1.0 Tabela cenowa'!Obszar_wydruku</vt:lpstr>
      <vt:lpstr>'1.1. Konserwacje'!Obszar_wydruku</vt:lpstr>
    </vt:vector>
  </TitlesOfParts>
  <Manager/>
  <Company>PGE Systemy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Pudełko Piotr [PGE Energia Ciepła S.A.]</dc:creator>
  <cp:keywords/>
  <dc:description/>
  <cp:lastModifiedBy>Grabowska Barbara [PGE EC S.A.]</cp:lastModifiedBy>
  <cp:revision/>
  <dcterms:created xsi:type="dcterms:W3CDTF">2020-01-21T11:36:29Z</dcterms:created>
  <dcterms:modified xsi:type="dcterms:W3CDTF">2026-02-06T10:33:54Z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0x0101891000FBB24038A8370E4BB037C19FFF6E781C</vt:lpwstr>
  </property>
  <property fmtid="{D5CDD505-2E9C-101B-9397-08002B2CF9AE}" pid="3" name="MSIP_Label_66b5d990-821a-4d41-b503-280f184b2126_Enabled">
    <vt:lpwstr>true</vt:lpwstr>
  </property>
  <property fmtid="{D5CDD505-2E9C-101B-9397-08002B2CF9AE}" pid="4" name="MSIP_Label_66b5d990-821a-4d41-b503-280f184b2126_SetDate">
    <vt:lpwstr>2026-01-21T07:50:36Z</vt:lpwstr>
  </property>
  <property fmtid="{D5CDD505-2E9C-101B-9397-08002B2CF9AE}" pid="5" name="MSIP_Label_66b5d990-821a-4d41-b503-280f184b2126_Method">
    <vt:lpwstr>Privileged</vt:lpwstr>
  </property>
  <property fmtid="{D5CDD505-2E9C-101B-9397-08002B2CF9AE}" pid="6" name="MSIP_Label_66b5d990-821a-4d41-b503-280f184b2126_Name">
    <vt:lpwstr>ALL-Publiczne</vt:lpwstr>
  </property>
  <property fmtid="{D5CDD505-2E9C-101B-9397-08002B2CF9AE}" pid="7" name="MSIP_Label_66b5d990-821a-4d41-b503-280f184b2126_SiteId">
    <vt:lpwstr>e9895a11-04dc-4848-aa12-7fca9faefb60</vt:lpwstr>
  </property>
  <property fmtid="{D5CDD505-2E9C-101B-9397-08002B2CF9AE}" pid="8" name="MSIP_Label_66b5d990-821a-4d41-b503-280f184b2126_ActionId">
    <vt:lpwstr>3d827bf0-08fa-4b82-afdd-8145a339d559</vt:lpwstr>
  </property>
  <property fmtid="{D5CDD505-2E9C-101B-9397-08002B2CF9AE}" pid="9" name="MSIP_Label_66b5d990-821a-4d41-b503-280f184b2126_ContentBits">
    <vt:lpwstr>0</vt:lpwstr>
  </property>
  <property fmtid="{D5CDD505-2E9C-101B-9397-08002B2CF9AE}" pid="10" name="_dlc_DocIdItemGuid">
    <vt:lpwstr>5ac9ca6d-1f31-4e94-9c6d-c9259a1f5d53</vt:lpwstr>
  </property>
</Properties>
</file>